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flavi\CEHUM-MOP Dropbox\_Proyecto\Entregables\Informes\Informe_Final_v.1\Volumen_I-II\"/>
    </mc:Choice>
  </mc:AlternateContent>
  <xr:revisionPtr revIDLastSave="0" documentId="13_ncr:1_{BF9CC138-3A5A-4A02-9B7F-FDB29EAD143A}" xr6:coauthVersionLast="47" xr6:coauthVersionMax="47" xr10:uidLastSave="{00000000-0000-0000-0000-000000000000}"/>
  <bookViews>
    <workbookView xWindow="-108" yWindow="-108" windowWidth="23256" windowHeight="12456" tabRatio="751" activeTab="1" xr2:uid="{98B66D35-ECAE-4E03-A98F-FB7E0B60168A}"/>
  </bookViews>
  <sheets>
    <sheet name="Instalacion_Finalizacion" sheetId="11" r:id="rId1"/>
    <sheet name="Ejecucion_Conservacion" sheetId="10" r:id="rId2"/>
    <sheet name="Ejecucion_Construccion" sheetId="13" r:id="rId3"/>
    <sheet name="Operación_Construcción" sheetId="15" r:id="rId4"/>
    <sheet name="Conteo Resumen" sheetId="8" state="hidden" r:id="rId5"/>
    <sheet name="Listado AA CH" sheetId="14" state="hidden" r:id="rId6"/>
  </sheets>
  <definedNames>
    <definedName name="_xlnm._FilterDatabase" localSheetId="4" hidden="1">'Conteo Resumen'!$B$1:$N$31</definedName>
    <definedName name="_xlnm._FilterDatabase" localSheetId="1" hidden="1">Ejecucion_Conservacion!$A$1:$K$248</definedName>
    <definedName name="_xlnm._FilterDatabase" localSheetId="2" hidden="1">Ejecucion_Construccion!$A$1:$L$274</definedName>
    <definedName name="_xlnm._FilterDatabase" localSheetId="0" hidden="1">Instalacion_Finalizacion!$A$1:$K$75</definedName>
    <definedName name="_xlnm._FilterDatabase" localSheetId="5" hidden="1">'Listado AA CH'!$B$1:$C$30</definedName>
    <definedName name="_xlnm._FilterDatabase" localSheetId="3" hidden="1">Operación_Construcción!$A$1:$L$9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6" i="10" l="1"/>
  <c r="E125" i="10"/>
  <c r="E233" i="10"/>
  <c r="E208" i="10"/>
  <c r="E186" i="10"/>
  <c r="E166" i="10"/>
  <c r="E148" i="10"/>
  <c r="E108" i="10"/>
  <c r="E85" i="10"/>
  <c r="E65" i="10"/>
  <c r="E136" i="10"/>
  <c r="E126" i="10"/>
  <c r="E142" i="10"/>
  <c r="E141" i="10"/>
  <c r="E140" i="10"/>
  <c r="E139" i="10"/>
  <c r="E138" i="10"/>
  <c r="E137" i="10"/>
  <c r="E133" i="10"/>
  <c r="E122" i="10"/>
  <c r="E45" i="11"/>
  <c r="E44" i="11"/>
  <c r="E43" i="11"/>
  <c r="I3" i="8"/>
  <c r="I4" i="8"/>
  <c r="I5" i="8"/>
  <c r="I6" i="8"/>
  <c r="I7" i="8"/>
  <c r="I8" i="8"/>
  <c r="I9" i="8"/>
  <c r="I10" i="8"/>
  <c r="I11" i="8"/>
  <c r="I12" i="8"/>
  <c r="I13" i="8"/>
  <c r="I14" i="8"/>
  <c r="I15" i="8"/>
  <c r="I16" i="8"/>
  <c r="I17" i="8"/>
  <c r="I18" i="8"/>
  <c r="I19" i="8"/>
  <c r="I20" i="8"/>
  <c r="I21" i="8"/>
  <c r="I22" i="8"/>
  <c r="I23" i="8"/>
  <c r="I24" i="8"/>
  <c r="I25" i="8"/>
  <c r="I26" i="8"/>
  <c r="I27" i="8"/>
  <c r="I28" i="8"/>
  <c r="I29" i="8"/>
  <c r="I30" i="8"/>
  <c r="I2" i="8"/>
  <c r="H3" i="8"/>
  <c r="H4" i="8"/>
  <c r="H5" i="8"/>
  <c r="H6" i="8"/>
  <c r="H7" i="8"/>
  <c r="H8" i="8"/>
  <c r="H9" i="8"/>
  <c r="H10" i="8"/>
  <c r="H11" i="8"/>
  <c r="H12" i="8"/>
  <c r="H13" i="8"/>
  <c r="H14" i="8"/>
  <c r="H15" i="8"/>
  <c r="H16" i="8"/>
  <c r="H17" i="8"/>
  <c r="H18" i="8"/>
  <c r="H19" i="8"/>
  <c r="H20" i="8"/>
  <c r="H21" i="8"/>
  <c r="H22" i="8"/>
  <c r="H23" i="8"/>
  <c r="H24" i="8"/>
  <c r="H25" i="8"/>
  <c r="H26" i="8"/>
  <c r="H27" i="8"/>
  <c r="H28" i="8"/>
  <c r="H29" i="8"/>
  <c r="H30" i="8"/>
  <c r="H2" i="8"/>
  <c r="G3" i="8"/>
  <c r="G4" i="8"/>
  <c r="G5" i="8"/>
  <c r="G6" i="8"/>
  <c r="G7" i="8"/>
  <c r="G8" i="8"/>
  <c r="G9" i="8"/>
  <c r="G10" i="8"/>
  <c r="G11" i="8"/>
  <c r="G12" i="8"/>
  <c r="G13" i="8"/>
  <c r="G14" i="8"/>
  <c r="G15" i="8"/>
  <c r="G16" i="8"/>
  <c r="G17" i="8"/>
  <c r="G18" i="8"/>
  <c r="G19" i="8"/>
  <c r="G20" i="8"/>
  <c r="G21" i="8"/>
  <c r="G22" i="8"/>
  <c r="G23" i="8"/>
  <c r="G24" i="8"/>
  <c r="G25" i="8"/>
  <c r="G26" i="8"/>
  <c r="G27" i="8"/>
  <c r="G28" i="8"/>
  <c r="G29" i="8"/>
  <c r="G30" i="8"/>
  <c r="G2" i="8"/>
  <c r="F30" i="8"/>
  <c r="F8" i="8"/>
  <c r="F9" i="8"/>
  <c r="F10" i="8"/>
  <c r="F11" i="8"/>
  <c r="F12" i="8"/>
  <c r="F13" i="8"/>
  <c r="F14" i="8"/>
  <c r="F15" i="8"/>
  <c r="F16" i="8"/>
  <c r="F17" i="8"/>
  <c r="F18" i="8"/>
  <c r="F19" i="8"/>
  <c r="F20" i="8"/>
  <c r="F21" i="8"/>
  <c r="F22" i="8"/>
  <c r="F23" i="8"/>
  <c r="F24" i="8"/>
  <c r="F25" i="8"/>
  <c r="F26" i="8"/>
  <c r="F27" i="8"/>
  <c r="F28" i="8"/>
  <c r="F29" i="8"/>
  <c r="F3" i="8"/>
  <c r="F4" i="8"/>
  <c r="F5" i="8"/>
  <c r="F6" i="8"/>
  <c r="F7" i="8"/>
  <c r="F2" i="8"/>
  <c r="F125" i="13"/>
  <c r="F127" i="13"/>
  <c r="F3" i="15"/>
  <c r="F4" i="15"/>
  <c r="F5" i="15"/>
  <c r="F6" i="15"/>
  <c r="F7" i="15"/>
  <c r="F8" i="15"/>
  <c r="F9" i="15"/>
  <c r="F2" i="15"/>
  <c r="E3" i="10"/>
  <c r="F151" i="13"/>
  <c r="F152" i="13"/>
  <c r="F12" i="13"/>
  <c r="F13" i="13"/>
  <c r="F14" i="13"/>
  <c r="F104" i="13"/>
  <c r="F105" i="13"/>
  <c r="F129" i="13"/>
  <c r="F22" i="13"/>
  <c r="F10" i="13"/>
  <c r="F11" i="13"/>
  <c r="F156" i="13"/>
  <c r="F157" i="13"/>
  <c r="F123" i="13"/>
  <c r="F124" i="13"/>
  <c r="F147" i="13"/>
  <c r="F148" i="13"/>
  <c r="F9" i="13"/>
  <c r="F64" i="13"/>
  <c r="F43" i="13"/>
  <c r="F44" i="13"/>
  <c r="F45" i="13"/>
  <c r="F82" i="13"/>
  <c r="F83" i="13"/>
  <c r="F84" i="13"/>
  <c r="F85" i="13"/>
  <c r="F86" i="13"/>
  <c r="F87" i="13"/>
  <c r="F88" i="13"/>
  <c r="F34" i="13"/>
  <c r="F89" i="13"/>
  <c r="F54" i="13"/>
  <c r="F55" i="13"/>
  <c r="F56" i="13"/>
  <c r="F57" i="13"/>
  <c r="F108" i="13"/>
  <c r="F109" i="13"/>
  <c r="F110" i="13"/>
  <c r="F111" i="13"/>
  <c r="F112" i="13"/>
  <c r="F162" i="13"/>
  <c r="F163" i="13"/>
  <c r="F164" i="13"/>
  <c r="F165" i="13"/>
  <c r="F166" i="13"/>
  <c r="F98" i="13"/>
  <c r="F99" i="13"/>
  <c r="F100" i="13"/>
  <c r="F101" i="13"/>
  <c r="F133" i="13"/>
  <c r="F15" i="13"/>
  <c r="F16" i="13"/>
  <c r="F17" i="13"/>
  <c r="F18" i="13"/>
  <c r="F19" i="13"/>
  <c r="F20" i="13"/>
  <c r="F132" i="13"/>
  <c r="F167" i="13"/>
  <c r="F168" i="13"/>
  <c r="F145" i="13"/>
  <c r="F146" i="13"/>
  <c r="F6" i="13"/>
  <c r="F7" i="13"/>
  <c r="F8" i="13"/>
  <c r="F154" i="13"/>
  <c r="F155" i="13"/>
  <c r="F126" i="13"/>
  <c r="F33" i="13"/>
  <c r="F120" i="13"/>
  <c r="F119" i="13"/>
  <c r="F115" i="13"/>
  <c r="F107" i="13"/>
  <c r="F106" i="13"/>
  <c r="F95" i="13"/>
  <c r="F96" i="13"/>
  <c r="F46" i="13"/>
  <c r="F47" i="13"/>
  <c r="F48" i="13"/>
  <c r="F49" i="13"/>
  <c r="F134" i="13"/>
  <c r="F135" i="13"/>
  <c r="F136" i="13"/>
  <c r="F137" i="13"/>
  <c r="F138" i="13"/>
  <c r="F139" i="13"/>
  <c r="F71" i="13"/>
  <c r="F90" i="13"/>
  <c r="F91" i="13"/>
  <c r="F92" i="13"/>
  <c r="F93" i="13"/>
  <c r="F72" i="13"/>
  <c r="F160" i="13"/>
  <c r="F161" i="13"/>
  <c r="F35" i="13"/>
  <c r="F50" i="13"/>
  <c r="F51" i="13"/>
  <c r="F52" i="13"/>
  <c r="F53" i="13"/>
  <c r="F113" i="13"/>
  <c r="F140" i="13"/>
  <c r="F141" i="13"/>
  <c r="F142" i="13"/>
  <c r="F143" i="13"/>
  <c r="F144" i="13"/>
  <c r="F2" i="13"/>
  <c r="F40" i="13"/>
  <c r="F41" i="13"/>
  <c r="F42" i="13"/>
  <c r="F73" i="13"/>
  <c r="F78" i="13"/>
  <c r="F79" i="13"/>
  <c r="F80" i="13"/>
  <c r="F81" i="13"/>
  <c r="F76" i="13"/>
  <c r="F77" i="13"/>
  <c r="F149" i="13"/>
  <c r="F150" i="13"/>
  <c r="F3" i="13"/>
  <c r="F4" i="13"/>
  <c r="F5" i="13"/>
  <c r="F102" i="13"/>
  <c r="F103" i="13"/>
  <c r="F128" i="13"/>
  <c r="F21" i="13"/>
  <c r="F67" i="13"/>
  <c r="F159" i="13"/>
  <c r="F153" i="13"/>
  <c r="F68" i="13"/>
  <c r="F69" i="13"/>
  <c r="F70" i="13"/>
  <c r="F158" i="13"/>
  <c r="F36" i="13"/>
  <c r="F37" i="13"/>
  <c r="F38" i="13"/>
  <c r="F39" i="13"/>
  <c r="F65" i="13"/>
  <c r="F66" i="13"/>
  <c r="F58" i="13"/>
  <c r="F59" i="13"/>
  <c r="F60" i="13"/>
  <c r="F61" i="13"/>
  <c r="F62" i="13"/>
  <c r="F24" i="13"/>
  <c r="F25" i="13"/>
  <c r="F26" i="13"/>
  <c r="F27" i="13"/>
  <c r="F28" i="13"/>
  <c r="F29" i="13"/>
  <c r="F30" i="13"/>
  <c r="F31" i="13"/>
  <c r="F32" i="13"/>
  <c r="F116" i="13"/>
  <c r="F130" i="13"/>
  <c r="F63" i="13"/>
  <c r="F74" i="13"/>
  <c r="F97" i="13"/>
  <c r="F94" i="13"/>
  <c r="F23" i="13"/>
  <c r="F122" i="13"/>
  <c r="F75" i="13"/>
  <c r="F121" i="13"/>
  <c r="F118" i="13"/>
  <c r="F117" i="13"/>
  <c r="F114" i="13"/>
  <c r="F131" i="13"/>
  <c r="F169" i="13"/>
  <c r="E4" i="10"/>
  <c r="E5" i="10"/>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6" i="10"/>
  <c r="E67" i="10"/>
  <c r="E68" i="10"/>
  <c r="E69" i="10"/>
  <c r="E70" i="10"/>
  <c r="E71" i="10"/>
  <c r="E72" i="10"/>
  <c r="E73" i="10"/>
  <c r="E74" i="10"/>
  <c r="E75" i="10"/>
  <c r="E76" i="10"/>
  <c r="E77" i="10"/>
  <c r="E78" i="10"/>
  <c r="E79" i="10"/>
  <c r="E80" i="10"/>
  <c r="E81" i="10"/>
  <c r="E82" i="10"/>
  <c r="E83" i="10"/>
  <c r="E84" i="10"/>
  <c r="E86" i="10"/>
  <c r="E87" i="10"/>
  <c r="E88" i="10"/>
  <c r="E89" i="10"/>
  <c r="E90" i="10"/>
  <c r="E91" i="10"/>
  <c r="E92" i="10"/>
  <c r="E93" i="10"/>
  <c r="E94" i="10"/>
  <c r="E95" i="10"/>
  <c r="E96" i="10"/>
  <c r="E97" i="10"/>
  <c r="E98" i="10"/>
  <c r="E99" i="10"/>
  <c r="E100" i="10"/>
  <c r="E101" i="10"/>
  <c r="E102" i="10"/>
  <c r="E103" i="10"/>
  <c r="E104" i="10"/>
  <c r="E105" i="10"/>
  <c r="E106" i="10"/>
  <c r="E107" i="10"/>
  <c r="E109" i="10"/>
  <c r="E110" i="10"/>
  <c r="E111" i="10"/>
  <c r="E112" i="10"/>
  <c r="E113" i="10"/>
  <c r="E114" i="10"/>
  <c r="E115" i="10"/>
  <c r="E116" i="10"/>
  <c r="E117" i="10"/>
  <c r="E118" i="10"/>
  <c r="E119" i="10"/>
  <c r="E120" i="10"/>
  <c r="E121" i="10"/>
  <c r="E123" i="10"/>
  <c r="E124" i="10"/>
  <c r="E127" i="10"/>
  <c r="E128" i="10"/>
  <c r="E129" i="10"/>
  <c r="E130" i="10"/>
  <c r="E131" i="10"/>
  <c r="E132" i="10"/>
  <c r="E134" i="10"/>
  <c r="E135" i="10"/>
  <c r="E143" i="10"/>
  <c r="E144" i="10"/>
  <c r="E145" i="10"/>
  <c r="E146" i="10"/>
  <c r="E147" i="10"/>
  <c r="E149" i="10"/>
  <c r="E150" i="10"/>
  <c r="E151" i="10"/>
  <c r="E152" i="10"/>
  <c r="E153" i="10"/>
  <c r="E154" i="10"/>
  <c r="E155" i="10"/>
  <c r="E156" i="10"/>
  <c r="E157" i="10"/>
  <c r="E158" i="10"/>
  <c r="E159" i="10"/>
  <c r="E160" i="10"/>
  <c r="E161" i="10"/>
  <c r="E162" i="10"/>
  <c r="E163" i="10"/>
  <c r="E164" i="10"/>
  <c r="E165" i="10"/>
  <c r="E167" i="10"/>
  <c r="E168" i="10"/>
  <c r="E169" i="10"/>
  <c r="E170" i="10"/>
  <c r="E171" i="10"/>
  <c r="E172" i="10"/>
  <c r="E173" i="10"/>
  <c r="E174" i="10"/>
  <c r="E175" i="10"/>
  <c r="E176" i="10"/>
  <c r="E177" i="10"/>
  <c r="E178" i="10"/>
  <c r="E179" i="10"/>
  <c r="E180" i="10"/>
  <c r="E181" i="10"/>
  <c r="E182" i="10"/>
  <c r="E183" i="10"/>
  <c r="E184" i="10"/>
  <c r="E185" i="10"/>
  <c r="E187" i="10"/>
  <c r="E188" i="10"/>
  <c r="E189" i="10"/>
  <c r="E190" i="10"/>
  <c r="E191" i="10"/>
  <c r="E192" i="10"/>
  <c r="E193" i="10"/>
  <c r="E194" i="10"/>
  <c r="E195" i="10"/>
  <c r="E196" i="10"/>
  <c r="E197" i="10"/>
  <c r="E198" i="10"/>
  <c r="E199" i="10"/>
  <c r="E200" i="10"/>
  <c r="E201" i="10"/>
  <c r="E202" i="10"/>
  <c r="E203" i="10"/>
  <c r="E204" i="10"/>
  <c r="E205" i="10"/>
  <c r="E207" i="10"/>
  <c r="E209" i="10"/>
  <c r="E210" i="10"/>
  <c r="E211" i="10"/>
  <c r="E212" i="10"/>
  <c r="E213" i="10"/>
  <c r="E214" i="10"/>
  <c r="E215" i="10"/>
  <c r="E216" i="10"/>
  <c r="E217" i="10"/>
  <c r="E218" i="10"/>
  <c r="E219" i="10"/>
  <c r="E220" i="10"/>
  <c r="E221" i="10"/>
  <c r="E222" i="10"/>
  <c r="E223" i="10"/>
  <c r="E224" i="10"/>
  <c r="E225" i="10"/>
  <c r="E226" i="10"/>
  <c r="E227" i="10"/>
  <c r="E228" i="10"/>
  <c r="E229" i="10"/>
  <c r="E230" i="10"/>
  <c r="E231" i="10"/>
  <c r="E232" i="10"/>
  <c r="E234" i="10"/>
  <c r="E235" i="10"/>
  <c r="E236" i="10"/>
  <c r="E237" i="10"/>
  <c r="E238" i="10"/>
  <c r="E239" i="10"/>
  <c r="E240" i="10"/>
  <c r="E241" i="10"/>
  <c r="E242" i="10"/>
  <c r="E243" i="10"/>
  <c r="E244" i="10"/>
  <c r="E245" i="10"/>
  <c r="E246" i="10"/>
  <c r="E247" i="10"/>
  <c r="E248" i="10"/>
  <c r="E2" i="10"/>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6" i="11"/>
  <c r="E47" i="11"/>
  <c r="E48" i="11"/>
  <c r="E49" i="11"/>
  <c r="E50" i="11"/>
  <c r="E51" i="11"/>
  <c r="E52" i="11"/>
  <c r="E53" i="11"/>
  <c r="E54" i="11"/>
  <c r="E55" i="11"/>
  <c r="E56" i="11"/>
  <c r="E57" i="11"/>
  <c r="E58" i="11"/>
  <c r="E59" i="11"/>
  <c r="E60" i="11"/>
  <c r="E61" i="11"/>
  <c r="E62" i="11"/>
  <c r="E63" i="11"/>
  <c r="E64" i="11"/>
  <c r="E65" i="11"/>
  <c r="E66" i="11"/>
  <c r="E67" i="11"/>
  <c r="E68" i="11"/>
  <c r="E69" i="11"/>
  <c r="E70" i="11"/>
  <c r="E71" i="11"/>
  <c r="E72" i="11"/>
  <c r="E73" i="11"/>
  <c r="E74" i="11"/>
  <c r="E75" i="11"/>
  <c r="E3" i="11"/>
  <c r="E4" i="11"/>
  <c r="E5" i="11"/>
  <c r="E2" i="11"/>
  <c r="N30" i="8" l="1"/>
  <c r="N22" i="8"/>
  <c r="N14" i="8"/>
  <c r="N3" i="8"/>
  <c r="N4" i="8"/>
  <c r="N23" i="8"/>
  <c r="N15" i="8"/>
  <c r="N27" i="8"/>
  <c r="N19" i="8"/>
  <c r="N11" i="8"/>
  <c r="N6" i="8"/>
  <c r="N29" i="8"/>
  <c r="N21" i="8"/>
  <c r="N13" i="8"/>
  <c r="N12" i="8"/>
  <c r="N9" i="8"/>
  <c r="N20" i="8"/>
  <c r="N18" i="8"/>
  <c r="N10" i="8"/>
  <c r="N28" i="8"/>
  <c r="N2" i="8"/>
  <c r="N7" i="8"/>
  <c r="N26" i="8"/>
  <c r="N5" i="8"/>
  <c r="N24" i="8"/>
  <c r="N16" i="8"/>
  <c r="N8" i="8"/>
  <c r="N25" i="8"/>
  <c r="N17" i="8"/>
  <c r="I31" i="8"/>
  <c r="M9" i="8" s="1"/>
  <c r="G31" i="8"/>
  <c r="K2" i="8" s="1"/>
  <c r="H31" i="8"/>
  <c r="F31" i="8"/>
  <c r="M29" i="8" l="1"/>
  <c r="M4" i="8"/>
  <c r="M16" i="8"/>
  <c r="M12" i="8"/>
  <c r="M17" i="8"/>
  <c r="M14" i="8"/>
  <c r="M20" i="8"/>
  <c r="M13" i="8"/>
  <c r="M22" i="8"/>
  <c r="N31" i="8"/>
  <c r="M28" i="8"/>
  <c r="M7" i="8"/>
  <c r="M30" i="8"/>
  <c r="M5" i="8"/>
  <c r="M2" i="8"/>
  <c r="M23" i="8"/>
  <c r="M6" i="8"/>
  <c r="M21" i="8"/>
  <c r="M24" i="8"/>
  <c r="M8" i="8"/>
  <c r="M3" i="8"/>
  <c r="M11" i="8"/>
  <c r="M19" i="8"/>
  <c r="M27" i="8"/>
  <c r="M25" i="8"/>
  <c r="M26" i="8"/>
  <c r="M15" i="8"/>
  <c r="M18" i="8"/>
  <c r="M10" i="8"/>
  <c r="K8" i="8"/>
  <c r="J4" i="8"/>
  <c r="J2" i="8"/>
  <c r="L25" i="8"/>
  <c r="L2" i="8"/>
  <c r="K17" i="8"/>
  <c r="K4" i="8"/>
  <c r="K15" i="8"/>
  <c r="K11" i="8"/>
  <c r="K23" i="8"/>
  <c r="K16" i="8"/>
  <c r="K7" i="8"/>
  <c r="K29" i="8"/>
  <c r="K3" i="8"/>
  <c r="K13" i="8"/>
  <c r="K10" i="8"/>
  <c r="K21" i="8"/>
  <c r="K9" i="8"/>
  <c r="K18" i="8"/>
  <c r="J10" i="8"/>
  <c r="K22" i="8"/>
  <c r="K6" i="8"/>
  <c r="K25" i="8"/>
  <c r="K19" i="8"/>
  <c r="K5" i="8"/>
  <c r="K14" i="8"/>
  <c r="K26" i="8"/>
  <c r="K12" i="8"/>
  <c r="K27" i="8"/>
  <c r="K30" i="8"/>
  <c r="K24" i="8"/>
  <c r="K20" i="8"/>
  <c r="K28" i="8"/>
  <c r="J12" i="8"/>
  <c r="J28" i="8"/>
  <c r="J11" i="8"/>
  <c r="J6" i="8"/>
  <c r="J7" i="8"/>
  <c r="J8" i="8"/>
  <c r="J24" i="8"/>
  <c r="J26" i="8"/>
  <c r="J20" i="8"/>
  <c r="J15" i="8"/>
  <c r="J13" i="8"/>
  <c r="J17" i="8"/>
  <c r="J22" i="8"/>
  <c r="J14" i="8"/>
  <c r="J19" i="8"/>
  <c r="J5" i="8"/>
  <c r="J9" i="8"/>
  <c r="J23" i="8"/>
  <c r="J30" i="8"/>
  <c r="J25" i="8"/>
  <c r="J21" i="8"/>
  <c r="J16" i="8"/>
  <c r="J3" i="8"/>
  <c r="J18" i="8"/>
  <c r="J29" i="8"/>
  <c r="J27" i="8"/>
  <c r="L5" i="8"/>
  <c r="L12" i="8"/>
  <c r="L10" i="8"/>
  <c r="L6" i="8"/>
  <c r="L4" i="8"/>
  <c r="L23" i="8"/>
  <c r="L7" i="8"/>
  <c r="L16" i="8"/>
  <c r="L24" i="8"/>
  <c r="L28" i="8"/>
  <c r="L22" i="8"/>
  <c r="L20" i="8"/>
  <c r="L18" i="8"/>
  <c r="L8" i="8"/>
  <c r="L13" i="8"/>
  <c r="L17" i="8"/>
  <c r="L26" i="8"/>
  <c r="L21" i="8"/>
  <c r="L11" i="8"/>
  <c r="L15" i="8"/>
  <c r="L19" i="8"/>
  <c r="L30" i="8"/>
  <c r="L9" i="8"/>
  <c r="L27" i="8"/>
  <c r="L3" i="8"/>
  <c r="L14" i="8"/>
  <c r="L29" i="8"/>
  <c r="M31" i="8" l="1"/>
  <c r="K31" i="8"/>
  <c r="L31" i="8"/>
  <c r="J31" i="8"/>
</calcChain>
</file>

<file path=xl/sharedStrings.xml><?xml version="1.0" encoding="utf-8"?>
<sst xmlns="http://schemas.openxmlformats.org/spreadsheetml/2006/main" count="3017" uniqueCount="295">
  <si>
    <t>Obra</t>
  </si>
  <si>
    <t>Potencial FGI (partes, obras y acciones)</t>
  </si>
  <si>
    <t xml:space="preserve">Cambio en el humedal </t>
  </si>
  <si>
    <t>Bacheo superficial</t>
  </si>
  <si>
    <t>Retiro área en torno a bache</t>
  </si>
  <si>
    <t>Alteración de la vegetación azonal hídrica y ripariana</t>
  </si>
  <si>
    <t>Compactación</t>
  </si>
  <si>
    <t>Colocación de material de bacheo asfáltico en frío</t>
  </si>
  <si>
    <t>Limpieza de terreno</t>
  </si>
  <si>
    <t>Desvío de cauce</t>
  </si>
  <si>
    <t>Preparación de taludes y excavación</t>
  </si>
  <si>
    <t>Construcción de pretil</t>
  </si>
  <si>
    <t>Rebajes, rectificaciones, perfiladuras, encauzamiento, semi encauzamiento</t>
  </si>
  <si>
    <t>Nivelación de lecho con excavadora</t>
  </si>
  <si>
    <t>Defensa rígida lineal en ribera - muros de mampostería</t>
  </si>
  <si>
    <t>Emparejamiento área establecida y retiro de material suelto</t>
  </si>
  <si>
    <t>Compactación de sellos</t>
  </si>
  <si>
    <t>Aplicación capa mortero y piedras</t>
  </si>
  <si>
    <t>Eliminación del desvío cauce</t>
  </si>
  <si>
    <t>Defensa rígida lineal en ribera - muros de hormigón</t>
  </si>
  <si>
    <t>Barreras estabilizadores y pozas de decantación</t>
  </si>
  <si>
    <t>Excavación con maquinaria pesada</t>
  </si>
  <si>
    <t>Contrucción de barreras y pozas</t>
  </si>
  <si>
    <t>Limpieza de la faja</t>
  </si>
  <si>
    <t>Retiro de vegetación con herbicida</t>
  </si>
  <si>
    <t>Mantención de la red primaria de aguas lluvias</t>
  </si>
  <si>
    <t>Conservación de colectores: hidroject, reparación de tuberías, sumideros, cámaras, etc.</t>
  </si>
  <si>
    <t>Retiro de material en cauces receptores</t>
  </si>
  <si>
    <t>Limpieza de cauces receptores con maquinaria</t>
  </si>
  <si>
    <t>Conservación de Alcantarillas</t>
  </si>
  <si>
    <t>Retiro de materiales en mal estado y reemplazo de alcantarillas</t>
  </si>
  <si>
    <t>Ejecución de excavaciones afin de dar cabida a soleras</t>
  </si>
  <si>
    <t>Sellos bituminosos</t>
  </si>
  <si>
    <t>Transporte de áridos</t>
  </si>
  <si>
    <t>Aplicación de asfalto</t>
  </si>
  <si>
    <t>Compactación con rodillo</t>
  </si>
  <si>
    <t>Reposición de carpeta de concreto asfáltico</t>
  </si>
  <si>
    <t>Traslado en camión tolva</t>
  </si>
  <si>
    <t>Aplicación con terminadora autopropulsada</t>
  </si>
  <si>
    <t>Reposición losas de hormigón</t>
  </si>
  <si>
    <t>Remoción de losas existentes</t>
  </si>
  <si>
    <t>Reperfilado de la calzada</t>
  </si>
  <si>
    <t>Reacondicionamiento de las cunetas</t>
  </si>
  <si>
    <t>Reposición de material granular</t>
  </si>
  <si>
    <t>Emparejamiento superficie</t>
  </si>
  <si>
    <t>Nivelación</t>
  </si>
  <si>
    <t>Aplicación de fertilizantes</t>
  </si>
  <si>
    <t>Aplicación de material granular</t>
  </si>
  <si>
    <t>Perfilamiento</t>
  </si>
  <si>
    <t>Reconstrucción de la plataforma</t>
  </si>
  <si>
    <t>Compactación de área fundación</t>
  </si>
  <si>
    <t>Nivelación de terreno</t>
  </si>
  <si>
    <t>Colocación material integral</t>
  </si>
  <si>
    <t>Retiro de materiales a reemplazar</t>
  </si>
  <si>
    <t>Limpieza de elementos metálicos</t>
  </si>
  <si>
    <t>Limpiezas de aceites y grasas de elementos (solventes)</t>
  </si>
  <si>
    <t>Pintar zonas requeridas</t>
  </si>
  <si>
    <t>Montaje de puentes modulares de emergencia</t>
  </si>
  <si>
    <t>Construcción de acceso a al puente</t>
  </si>
  <si>
    <t>Construcción de fundaciones</t>
  </si>
  <si>
    <t>Ensamble de puente con maquinaria</t>
  </si>
  <si>
    <t>Consevación de islas, pasarelas y casetas de espera</t>
  </si>
  <si>
    <t>Aplicación pintura y antioxidante</t>
  </si>
  <si>
    <t>Remoción de pintura y barniz</t>
  </si>
  <si>
    <t>Limpieza con solventes</t>
  </si>
  <si>
    <t>Despeje de nieve</t>
  </si>
  <si>
    <t>Aplicación de anticogelante</t>
  </si>
  <si>
    <t>Limpieza de vegetación</t>
  </si>
  <si>
    <t>Rebaje y retiro de material fluvial</t>
  </si>
  <si>
    <t>Aspecto ambiental (asociada a la obra)</t>
  </si>
  <si>
    <t>Aplicación de material de relleno</t>
  </si>
  <si>
    <t>Transformación de flora y fauna contenida al interior de humedal</t>
  </si>
  <si>
    <t>Secado
Alteración de la vegetación azonal hídrica y ripariana</t>
  </si>
  <si>
    <t>Extracción de caudales o áridos</t>
  </si>
  <si>
    <t>Alteración de la vegetación azonal hídrica y ripariana
Alteración de la barra terminal</t>
  </si>
  <si>
    <t>Relleno
Alteración de la vegetación azonal hídrica y ripariana</t>
  </si>
  <si>
    <t>Invasión de flora y fauna al interior del humedal</t>
  </si>
  <si>
    <t>Conservación de lechos y obras fluviales</t>
  </si>
  <si>
    <t>Rectificación de cauce generando peraltes con material del mismo río</t>
  </si>
  <si>
    <t>Tala de Árboles</t>
  </si>
  <si>
    <t>Corte vegetación en taludes, terraplenes o que cubran señales viales</t>
  </si>
  <si>
    <t>Corte vegetación en islas o áreas de seguridad</t>
  </si>
  <si>
    <t>Limpieza de alcantarilla, retiro de escombros, residuos y vegetación</t>
  </si>
  <si>
    <t>Compactación de excavación e hidratación de sello de fundación</t>
  </si>
  <si>
    <t>Caminos de grava y suelos naturales</t>
  </si>
  <si>
    <t>Adquisión y selección de especies</t>
  </si>
  <si>
    <t>Excavación puntos de plantación</t>
  </si>
  <si>
    <t>Conservación y reparación de puentes de hormigón y/o estructuras metálicas</t>
  </si>
  <si>
    <t>Reparación de elementos de hormigón</t>
  </si>
  <si>
    <t xml:space="preserve">Alteración de la vegetación azonal hídrica y ripariana
</t>
  </si>
  <si>
    <t>Deterioro y menoscabo de flora y fauna contenida al interior del humedal</t>
  </si>
  <si>
    <t>Sobre</t>
  </si>
  <si>
    <t>Aguas Arriba</t>
  </si>
  <si>
    <t>Aguas Abajo</t>
  </si>
  <si>
    <t>Alrededor</t>
  </si>
  <si>
    <t>Limpieza de canales</t>
  </si>
  <si>
    <t>Limpieza de colectores</t>
  </si>
  <si>
    <t>Demolición y reemplazo de colectores</t>
  </si>
  <si>
    <t>Demolición y reemplazo de canales</t>
  </si>
  <si>
    <t>Revestimiento de canales</t>
  </si>
  <si>
    <t>Demolición y reconstrucción de colectores deteriorados</t>
  </si>
  <si>
    <t>Limpieza de colectores con hidrojet</t>
  </si>
  <si>
    <t>Mantención de enrocados de descargas</t>
  </si>
  <si>
    <t>Generación de ruido</t>
  </si>
  <si>
    <t>Impermeabilización del suelo aledaño</t>
  </si>
  <si>
    <t>Disposición permanente de material en el humedal o relleno</t>
  </si>
  <si>
    <t>Permanente</t>
  </si>
  <si>
    <t>N</t>
  </si>
  <si>
    <t>Aspecto</t>
  </si>
  <si>
    <t>Cambio en el humedal</t>
  </si>
  <si>
    <t>Temporal</t>
  </si>
  <si>
    <t>Derrame de compuestos o sustancias tóxicas en el humedal o aledaño</t>
  </si>
  <si>
    <t>Perturbación de suelo aledaño al humedal</t>
  </si>
  <si>
    <t>Transformación permanente de la zona y frecuencia de inundación</t>
  </si>
  <si>
    <t>Extracción de suelo</t>
  </si>
  <si>
    <t>Transformación temporal de la zona y frecuencia de inundación</t>
  </si>
  <si>
    <t>Vertimiento de sedimentos y contaminantes</t>
  </si>
  <si>
    <t>Uso de flora exótica invasora</t>
  </si>
  <si>
    <t>Uso de material agregado</t>
  </si>
  <si>
    <t>Uso de fertilizantes, pesticidas y/o herbicidas</t>
  </si>
  <si>
    <t>Alteración de la vegetación azonal hídrica y ripariana
Relleno</t>
  </si>
  <si>
    <t>Instalación</t>
  </si>
  <si>
    <t>Etapa</t>
  </si>
  <si>
    <t>Ejecución</t>
  </si>
  <si>
    <t>Compactación e hidratación de  los taludes</t>
  </si>
  <si>
    <t>Aplicación de hormigón</t>
  </si>
  <si>
    <t>Extracción de áridos con maquinaria pesada</t>
  </si>
  <si>
    <t>Limpieza del terreno</t>
  </si>
  <si>
    <t>Tránsito de maquinaria pesada</t>
  </si>
  <si>
    <t>Implementación de frentes de trabajo</t>
  </si>
  <si>
    <t>Instalación de estructuras temporales</t>
  </si>
  <si>
    <t>Planta de producción de materiales</t>
  </si>
  <si>
    <t>Chancado de material</t>
  </si>
  <si>
    <t>Carga y descarga de material</t>
  </si>
  <si>
    <t>Corta de bosques</t>
  </si>
  <si>
    <t>Corta de árboles con maquinaria</t>
  </si>
  <si>
    <t>Tránsito de maquinaria</t>
  </si>
  <si>
    <t>Apertura de botaderos</t>
  </si>
  <si>
    <t>Disposición de residuos</t>
  </si>
  <si>
    <t>Finalización</t>
  </si>
  <si>
    <t>Retiro de zonas de descarga de combustible</t>
  </si>
  <si>
    <t>Retiro de baños químicos</t>
  </si>
  <si>
    <t>Escarificación del suelo para revertir compactación</t>
  </si>
  <si>
    <t>Nivelación del terreno</t>
  </si>
  <si>
    <t>Retiro de resiudos peligrosos</t>
  </si>
  <si>
    <t>Disposición de material de escarpe</t>
  </si>
  <si>
    <t>Reforestación de bosques</t>
  </si>
  <si>
    <t>Bacheo de carpetas granulares</t>
  </si>
  <si>
    <t>Bacheo superficial en frío en pavimentos de hormigón</t>
  </si>
  <si>
    <t xml:space="preserve">Colocación de material de bacheo asfáltico </t>
  </si>
  <si>
    <t>Apertura de instalación de faenas</t>
  </si>
  <si>
    <t>Cierre de instalación de faenas</t>
  </si>
  <si>
    <t>Apertura de empréstito</t>
  </si>
  <si>
    <t>Cierre de empréstito</t>
  </si>
  <si>
    <t>Reemplazo de soleras</t>
  </si>
  <si>
    <t>Reposición de tablero de madera sobre vigas metálicas</t>
  </si>
  <si>
    <t>Recebo de carpetas y bermas granualares</t>
  </si>
  <si>
    <t>Reparación de calzada con material integral</t>
  </si>
  <si>
    <t>Revestimientos de riberas, protecciones de cepas, espigones, muros guardaradieres, muros transversales, revestimiento de fondos</t>
  </si>
  <si>
    <t>Reforestación de cuencas hidrográficas</t>
  </si>
  <si>
    <t>Canales revestidos</t>
  </si>
  <si>
    <t>Limpieza de residuos y vegetación</t>
  </si>
  <si>
    <t>Cierre de botaderos</t>
  </si>
  <si>
    <t xml:space="preserve">Movimientos de tierra </t>
  </si>
  <si>
    <t>Demolición de elementos de hormigón</t>
  </si>
  <si>
    <t xml:space="preserve">Demolición de la losa </t>
  </si>
  <si>
    <t>Demolición de estribos y cepas</t>
  </si>
  <si>
    <t>Demoliciones y remociones</t>
  </si>
  <si>
    <t>Excavación para fundaciones de estribos y cepas</t>
  </si>
  <si>
    <t>Desvío del agua fuera del área de la obra a través de cunetas, canales, drenes, subdrenes</t>
  </si>
  <si>
    <t>Instalación de estructuras para mantener área seca y sin derrumbes</t>
  </si>
  <si>
    <t>Excavación a través de pilotera o maquina correspondiente</t>
  </si>
  <si>
    <t>Compactación de excavaciones</t>
  </si>
  <si>
    <t>Construcción de pilotes y cepas</t>
  </si>
  <si>
    <t>Perforación de excavación del pilote y remoción de agua acumulada</t>
  </si>
  <si>
    <t>Colocación de hormigón de pilote en excavación</t>
  </si>
  <si>
    <t>Colocación de armadura y hormigón del pilote</t>
  </si>
  <si>
    <t>Excavación método bajo el agua</t>
  </si>
  <si>
    <t>Instalación encamisado para soporte</t>
  </si>
  <si>
    <t>Aplicación de hormigón de pilote</t>
  </si>
  <si>
    <t>Quitar encamisado</t>
  </si>
  <si>
    <t>Perforación con encamisado</t>
  </si>
  <si>
    <t>Corte de encamisado a cota establecida</t>
  </si>
  <si>
    <t>Colocación de armadura de acero y pilote</t>
  </si>
  <si>
    <t>Vigas de hormigón armado pre ensadas y post tensadas</t>
  </si>
  <si>
    <t>Ubicación de planta en obra</t>
  </si>
  <si>
    <t>Producción de vigas en planta de obra</t>
  </si>
  <si>
    <t>Instalación de vigas</t>
  </si>
  <si>
    <t>Estructuras de acero</t>
  </si>
  <si>
    <t>Instalación de elementos con grúa</t>
  </si>
  <si>
    <t>Instalación de elementos con soldadura</t>
  </si>
  <si>
    <t>Pavimentos para puentes</t>
  </si>
  <si>
    <t>Impermeabilización tableros de puentes y estribos</t>
  </si>
  <si>
    <t>Limpieza de la superficie</t>
  </si>
  <si>
    <t>Aplicación de imprimante</t>
  </si>
  <si>
    <t>Aplicación de producto impermeabilizante</t>
  </si>
  <si>
    <t>Pintura de elementos metálicos</t>
  </si>
  <si>
    <t>Limpieza a través de cinceles, raspado, escobillas de acero, etc</t>
  </si>
  <si>
    <t>Lavado de superficies a fin de eliminar óxido y sales</t>
  </si>
  <si>
    <t>Aplicación de imprimante anticorrosivo</t>
  </si>
  <si>
    <t>Formación y compactación de terraplenes</t>
  </si>
  <si>
    <t>Prueba de arranque con bulldozer</t>
  </si>
  <si>
    <t>Movimientos de tierra (TCN)</t>
  </si>
  <si>
    <t>Relleno con material granular</t>
  </si>
  <si>
    <t>Preparación del área de fundación del terraplén</t>
  </si>
  <si>
    <t>Formación ensanche y compactación de los terraplenes</t>
  </si>
  <si>
    <t>Preparación de la subrasante</t>
  </si>
  <si>
    <t>Perfiladura del camino</t>
  </si>
  <si>
    <t>Desquinche de la superficie rocosa</t>
  </si>
  <si>
    <t>Escarificado a 0.10 m</t>
  </si>
  <si>
    <t>Compactación área subrasante</t>
  </si>
  <si>
    <t>Capas granulares</t>
  </si>
  <si>
    <t>Transporte y aplicación subbase, base o capa granular de rodadura</t>
  </si>
  <si>
    <t>Imprimación</t>
  </si>
  <si>
    <t>Aplicación a través de camión equipado con distribución a presión</t>
  </si>
  <si>
    <t>Concreto asfáltico en caliente</t>
  </si>
  <si>
    <t>Arreglos necesarios en etapa de imprimación</t>
  </si>
  <si>
    <t xml:space="preserve">Traslado de material y maquinaria hasta frentes de trabajo </t>
  </si>
  <si>
    <t>Aplicación de material con terminadora autopropulsada</t>
  </si>
  <si>
    <t>Compactación y nivelación</t>
  </si>
  <si>
    <t>Concreto asfáltico en frío</t>
  </si>
  <si>
    <t>Compactación y nivelación usando aceite de ser necesario</t>
  </si>
  <si>
    <t>Pavimentos de hormigón</t>
  </si>
  <si>
    <t>Arreglos necesarios</t>
  </si>
  <si>
    <t>Enrasado hormigón</t>
  </si>
  <si>
    <t>Compactación de hormigón</t>
  </si>
  <si>
    <t>Sellado de juntas con mezclas de sellado</t>
  </si>
  <si>
    <t>Agotamiento (drenaje a través de bombas)</t>
  </si>
  <si>
    <t>Aplicación de base o subbase</t>
  </si>
  <si>
    <t>Tipo de Obra</t>
  </si>
  <si>
    <t>Puente</t>
  </si>
  <si>
    <t>Camino</t>
  </si>
  <si>
    <t>Retiro de suelo vegetal</t>
  </si>
  <si>
    <t>Extracción de caudales</t>
  </si>
  <si>
    <t>Instalación de pilotes en la sección transversal</t>
  </si>
  <si>
    <t>Instalación de luminarias cercanas al humedal</t>
  </si>
  <si>
    <t>Generación de fuentes de ignición</t>
  </si>
  <si>
    <t>Modificación de la velocidad del flujo cercano a la pila y cambios en el régimen de erosión, transporte y depositación de sedimentos.</t>
  </si>
  <si>
    <t>Movimiento de tierra en el humedal</t>
  </si>
  <si>
    <t>Aumento de tránsito vehicular</t>
  </si>
  <si>
    <t>Compactación del suelo del humedal</t>
  </si>
  <si>
    <t>Transformación permanente de la sección transversal, sinuosidad y rugosidad</t>
  </si>
  <si>
    <t>Transformación temporal de la sección transversal, sinuosidad y rugosidad</t>
  </si>
  <si>
    <t>Instalación temporal de barrera transversal</t>
  </si>
  <si>
    <t>Aspecto Ambiental</t>
  </si>
  <si>
    <t>Cambio en el Humedal</t>
  </si>
  <si>
    <t>Instalación de barreras terrestres</t>
  </si>
  <si>
    <t>Construcción de península</t>
  </si>
  <si>
    <t>Perturbación en el comportamiento y potenciales daños fisiológicos en la fauna.</t>
  </si>
  <si>
    <t>Generación de material particulado sedimentable</t>
  </si>
  <si>
    <t>Disminución en la calidad del agua (aumento de turbidez y SST),  deterioro de la flora hidrófila (acumulación de sedimentos y disminución de la actividad fotosintética) y deterioro de las propiedades del suelo (acumulación de sedimentos).</t>
  </si>
  <si>
    <t>Contaminación y deterioro del agua y del suelo.</t>
  </si>
  <si>
    <t>Erosión del suelo, arrastre de sedimentos y disminución de la calidad de agua. Potencial deterioro del hábitat acuático para flora y fauna.</t>
  </si>
  <si>
    <t>Disminución de la funcionalidad de la franja de amortiguación (retención de sedimentos, depuración de contaminantes, conectividad del paisaje, amortiguación de ruido, entre otros).</t>
  </si>
  <si>
    <t>Extracción de vegetación en el humedal</t>
  </si>
  <si>
    <t>Alteración de especies hidrófilas, pérdida de hábitat para la fauna y deterioro de la calidad del agua.</t>
  </si>
  <si>
    <t>Cambio en la superficie del humedal debido a una alteración en la frecuencia y duración de la saturación de estratos vegetales y perfiles del suelo.</t>
  </si>
  <si>
    <t>Deterioro del suelo, disminución de la capacidad de infiltración y alteración de los procesos erosivos.</t>
  </si>
  <si>
    <t>Disminución de la superficie humedal, modificación de la morfología y régimen de saturación. Deterioro y fragmentación del hábitat para flora y fauna.</t>
  </si>
  <si>
    <t>Pérdida de estructura y capacidad para sustentar biodiversidad.</t>
  </si>
  <si>
    <t>Alteración de los procesos erosivos, de transporte y acumulación,  pérdida de la conectividad hidrológica lateral y modificación de las condiciones hidráulicas.</t>
  </si>
  <si>
    <t>Instalación permanente de barrera transversal</t>
  </si>
  <si>
    <t>Interrupción de la conectividad hidrológica longitudinal, alteración de procesos de erosión, transporte y acumulación y modificación de las condiciones hidráulicas.</t>
  </si>
  <si>
    <t>Cambio temporal en la superficie del humedal debido a una alteración en la frecuencia y duración de la saturación de estratos vegetales y perfiles del suelo.</t>
  </si>
  <si>
    <t>Alteración temporal de los procesos erosivos, de transporte y acumulación,  pérdida de la conectividad hidrológica lateral y modificación de las condiciones hidráulicas.</t>
  </si>
  <si>
    <t>Alteración del régimen hidrológico natural (caudal líquido y sólido) y conectividad hidrogeomorfológica.</t>
  </si>
  <si>
    <t>Deterioro de la calidad del agua ( aumento de turbidez y disminución de actividad fotosintética) y del suelo (levantamiento y acumulación de sedimentos)</t>
  </si>
  <si>
    <t>Deterioro de la calidad del agua (aumento de turbidez y contaminantes), del suelo (acumalación de sedimentos y contaminantes) y flora hidrófila (acumulación de sediemenots, contaminantes y/o disminución de la actividad fotosintética)</t>
  </si>
  <si>
    <t>Modificación de la composición de flora y estructura de la vegetación.</t>
  </si>
  <si>
    <t>Introducción de flora invasora y potencial modificación de la composisción de flora y estructura de la vegetación.</t>
  </si>
  <si>
    <t>Deterioro del suelo y agua y alteración del ciclo de nutrientes.</t>
  </si>
  <si>
    <t>Ingreso de especies domésticas de libre circulación</t>
  </si>
  <si>
    <t>Aumento en la mortandad de fauna nativa por ataques o enfermadades y cambio en sus comportamientos.</t>
  </si>
  <si>
    <t>Alteración del régimen de flujo natural (aumento de escorrentía total, aumento de caudales máximos, disminución de infiltración). Deteriro de la calidad del agua y suelo (arrastre y acumulación de sedimentos y contaminantes).</t>
  </si>
  <si>
    <t>Generación y mala gestión de residuos sólidos</t>
  </si>
  <si>
    <t>Deterioro de hábitat para fauna.</t>
  </si>
  <si>
    <t>Cambio en el régimen hidrológico natural y alteración del área y frecuencia de inundación de formaciones vegetales y estratos del suelo.</t>
  </si>
  <si>
    <t>Perturbación del comportamiento de la fauna.</t>
  </si>
  <si>
    <t>Pérdida de vegetación, pérdida de hábitat para la fauna, disminución de la franja de amortiguación debido a incendio y/o deterioro de la cobertura del suelo.</t>
  </si>
  <si>
    <t>Fragmentación del ecosistema terrestre.</t>
  </si>
  <si>
    <t>Aumento en la mortandad de fauna nativa por atropellos y cambio en sus comportamientos.</t>
  </si>
  <si>
    <t>Suma</t>
  </si>
  <si>
    <t>Afectación dentro del humedal (literal s)</t>
  </si>
  <si>
    <t>Afectación dentro y/o fuera del humedal (literal s)</t>
  </si>
  <si>
    <t>Extracción de vegetación aledaña al humedal</t>
  </si>
  <si>
    <t>Operación</t>
  </si>
  <si>
    <t>Aplicable a todas las obras tipo puente</t>
  </si>
  <si>
    <t>Aplicable a todas las obras tipo camino</t>
  </si>
  <si>
    <t>Tránsito de la ruta</t>
  </si>
  <si>
    <t>Inst y Fin</t>
  </si>
  <si>
    <t>Coserv</t>
  </si>
  <si>
    <t>Const</t>
  </si>
  <si>
    <t>Apertura de acopio</t>
  </si>
  <si>
    <t>Cierre de acopio</t>
  </si>
  <si>
    <t>Enacauzamiento o semi encauzamiento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</si>
</sst>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9C0006"/>
      <name val="Calibri"/>
      <family val="2"/>
      <scheme val="minor"/>
    </font>
    <font>
      <sz val="11"/>
      <color rgb="FF9C5700"/>
      <name val="Calibri"/>
      <family val="2"/>
      <scheme val="minor"/>
    </font>
    <font>
      <sz val="11"/>
      <color theme="1"/>
      <name val="Calibri"/>
      <family val="2"/>
      <scheme val="minor"/>
    </font>
    <font>
      <sz val="11"/>
      <color theme="0"/>
      <name val="Calibri"/>
      <family val="2"/>
      <scheme val="minor"/>
    </font>
    <font>
      <sz val="11"/>
      <color theme="1"/>
      <name val="Aptos Narrow"/>
      <family val="2"/>
    </font>
    <font>
      <b/>
      <sz val="11"/>
      <color theme="1"/>
      <name val="Aptos Narrow"/>
      <family val="2"/>
    </font>
    <font>
      <sz val="11"/>
      <color theme="0"/>
      <name val="Aptos Narrow"/>
      <family val="2"/>
    </font>
    <font>
      <sz val="11"/>
      <color rgb="FF9C0006"/>
      <name val="Aptos Narrow"/>
      <family val="2"/>
    </font>
    <font>
      <sz val="11"/>
      <color rgb="FF9C5700"/>
      <name val="Aptos Narrow"/>
      <family val="2"/>
    </font>
    <font>
      <sz val="11"/>
      <name val="Aptos Narrow"/>
      <family val="2"/>
    </font>
    <font>
      <sz val="8"/>
      <name val="Calibri"/>
      <family val="2"/>
      <scheme val="minor"/>
    </font>
    <font>
      <b/>
      <sz val="11"/>
      <color theme="1"/>
      <name val="Calibri"/>
      <family val="2"/>
      <scheme val="minor"/>
    </font>
  </fonts>
  <fills count="10">
    <fill>
      <patternFill patternType="none"/>
    </fill>
    <fill>
      <patternFill patternType="gray125"/>
    </fill>
    <fill>
      <patternFill patternType="solid">
        <fgColor theme="8" tint="0.79998168889431442"/>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3" borderId="0" applyNumberFormat="0" applyBorder="0" applyAlignment="0" applyProtection="0"/>
    <xf numFmtId="0" fontId="2" fillId="4" borderId="0" applyNumberFormat="0" applyBorder="0" applyAlignment="0" applyProtection="0"/>
    <xf numFmtId="0" fontId="3" fillId="5" borderId="1" applyNumberFormat="0" applyFont="0" applyAlignment="0" applyProtection="0"/>
    <xf numFmtId="9" fontId="3" fillId="0" borderId="0" applyFont="0" applyFill="0" applyBorder="0" applyAlignment="0" applyProtection="0"/>
  </cellStyleXfs>
  <cellXfs count="48">
    <xf numFmtId="0" fontId="0" fillId="0" borderId="0" xfId="0"/>
    <xf numFmtId="0" fontId="0" fillId="0" borderId="2" xfId="0" applyBorder="1"/>
    <xf numFmtId="0" fontId="0" fillId="2" borderId="2" xfId="0" applyFill="1" applyBorder="1"/>
    <xf numFmtId="0" fontId="4" fillId="0" borderId="2" xfId="0" applyFont="1" applyBorder="1" applyAlignment="1">
      <alignment horizontal="center" vertical="center"/>
    </xf>
    <xf numFmtId="0" fontId="0" fillId="0" borderId="0" xfId="0" applyAlignment="1">
      <alignment horizontal="center" vertical="center"/>
    </xf>
    <xf numFmtId="0" fontId="0" fillId="2" borderId="2" xfId="0" applyFill="1" applyBorder="1" applyAlignment="1">
      <alignment horizontal="center" vertical="center" wrapText="1"/>
    </xf>
    <xf numFmtId="0" fontId="5" fillId="0" borderId="2" xfId="0" applyFont="1" applyBorder="1" applyAlignment="1">
      <alignment horizontal="left" vertical="top" wrapText="1"/>
    </xf>
    <xf numFmtId="0" fontId="5" fillId="0" borderId="0" xfId="0" applyFont="1" applyAlignment="1">
      <alignment vertical="top" wrapText="1"/>
    </xf>
    <xf numFmtId="0" fontId="7" fillId="0" borderId="2" xfId="0" applyFont="1" applyBorder="1" applyAlignment="1">
      <alignment horizontal="left" vertical="top" wrapText="1"/>
    </xf>
    <xf numFmtId="0" fontId="5" fillId="0" borderId="0" xfId="0" applyFont="1"/>
    <xf numFmtId="0" fontId="5" fillId="0" borderId="0" xfId="0" applyFont="1" applyAlignment="1">
      <alignment wrapText="1"/>
    </xf>
    <xf numFmtId="0" fontId="5" fillId="0" borderId="2" xfId="0" applyFont="1" applyBorder="1" applyAlignment="1">
      <alignment horizontal="left" vertical="top"/>
    </xf>
    <xf numFmtId="0" fontId="8" fillId="0" borderId="0" xfId="1" applyFont="1" applyFill="1" applyAlignment="1">
      <alignment vertical="top" wrapText="1"/>
    </xf>
    <xf numFmtId="0" fontId="5" fillId="0" borderId="3" xfId="3" applyFont="1" applyFill="1" applyBorder="1" applyAlignment="1">
      <alignment vertical="top" wrapText="1"/>
    </xf>
    <xf numFmtId="0" fontId="5" fillId="0" borderId="1" xfId="3" applyFont="1" applyFill="1" applyAlignment="1">
      <alignment vertical="top" wrapText="1"/>
    </xf>
    <xf numFmtId="0" fontId="9" fillId="0" borderId="2" xfId="2" applyFont="1" applyFill="1" applyBorder="1" applyAlignment="1">
      <alignment horizontal="left" vertical="top" wrapText="1"/>
    </xf>
    <xf numFmtId="0" fontId="7" fillId="0" borderId="2" xfId="2" applyFont="1" applyFill="1" applyBorder="1" applyAlignment="1">
      <alignment horizontal="left" vertical="top" wrapText="1"/>
    </xf>
    <xf numFmtId="0" fontId="9" fillId="0" borderId="0" xfId="2" applyFont="1" applyFill="1" applyAlignment="1">
      <alignment vertical="top" wrapText="1"/>
    </xf>
    <xf numFmtId="0" fontId="5" fillId="7" borderId="2" xfId="0" applyFont="1" applyFill="1" applyBorder="1" applyAlignment="1">
      <alignment horizontal="left" vertical="top" wrapText="1"/>
    </xf>
    <xf numFmtId="0" fontId="5" fillId="0" borderId="2" xfId="0" applyFont="1" applyBorder="1" applyAlignment="1">
      <alignment vertical="top" wrapText="1"/>
    </xf>
    <xf numFmtId="0" fontId="10" fillId="0" borderId="2" xfId="2" applyFont="1" applyFill="1" applyBorder="1" applyAlignment="1">
      <alignment horizontal="left" vertical="top" wrapText="1"/>
    </xf>
    <xf numFmtId="0" fontId="0" fillId="8" borderId="2" xfId="0" applyFill="1" applyBorder="1"/>
    <xf numFmtId="9" fontId="0" fillId="0" borderId="2" xfId="4" applyFont="1" applyBorder="1"/>
    <xf numFmtId="0" fontId="6" fillId="6" borderId="2" xfId="0" applyFont="1" applyFill="1" applyBorder="1" applyAlignment="1">
      <alignment horizontal="left" vertical="top" wrapText="1"/>
    </xf>
    <xf numFmtId="0" fontId="6" fillId="6" borderId="0" xfId="0" applyFont="1" applyFill="1" applyAlignment="1">
      <alignment vertical="top" wrapText="1"/>
    </xf>
    <xf numFmtId="0" fontId="6" fillId="6" borderId="2" xfId="0" applyFont="1" applyFill="1" applyBorder="1" applyAlignment="1">
      <alignment vertical="top" wrapText="1"/>
    </xf>
    <xf numFmtId="0" fontId="6" fillId="6" borderId="4" xfId="0" applyFont="1" applyFill="1" applyBorder="1" applyAlignment="1">
      <alignment vertical="top" wrapText="1"/>
    </xf>
    <xf numFmtId="0" fontId="6" fillId="6" borderId="5" xfId="0" applyFont="1" applyFill="1" applyBorder="1" applyAlignment="1">
      <alignment vertical="top" wrapText="1"/>
    </xf>
    <xf numFmtId="0" fontId="5" fillId="0" borderId="4" xfId="0" applyFont="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5" fillId="0" borderId="2" xfId="0" applyFont="1" applyBorder="1" applyAlignment="1">
      <alignment vertical="top"/>
    </xf>
    <xf numFmtId="0" fontId="0" fillId="9" borderId="2" xfId="0" applyFill="1" applyBorder="1" applyAlignment="1">
      <alignment horizontal="left" vertical="top" wrapText="1"/>
    </xf>
    <xf numFmtId="0" fontId="0" fillId="9" borderId="6" xfId="0" applyFill="1" applyBorder="1" applyAlignment="1">
      <alignment horizontal="left" vertical="top" wrapText="1"/>
    </xf>
    <xf numFmtId="0" fontId="0" fillId="0" borderId="2" xfId="0" applyBorder="1" applyAlignment="1">
      <alignment wrapText="1"/>
    </xf>
    <xf numFmtId="0" fontId="0" fillId="0" borderId="2" xfId="0" applyBorder="1" applyAlignment="1">
      <alignment horizontal="center" vertical="center"/>
    </xf>
    <xf numFmtId="0" fontId="0" fillId="0" borderId="2" xfId="4" applyNumberFormat="1" applyFont="1" applyBorder="1"/>
    <xf numFmtId="0" fontId="12" fillId="0" borderId="2" xfId="0" applyFont="1" applyBorder="1"/>
    <xf numFmtId="9" fontId="0" fillId="0" borderId="2" xfId="0" applyNumberFormat="1" applyBorder="1"/>
    <xf numFmtId="0" fontId="0" fillId="9" borderId="8" xfId="0" applyFill="1" applyBorder="1" applyAlignment="1">
      <alignment horizontal="left" vertical="top" wrapText="1"/>
    </xf>
    <xf numFmtId="0" fontId="4" fillId="0" borderId="8" xfId="0" applyFont="1" applyBorder="1" applyAlignment="1">
      <alignment horizontal="center" vertical="center"/>
    </xf>
    <xf numFmtId="0" fontId="0" fillId="0" borderId="8" xfId="0" applyBorder="1"/>
    <xf numFmtId="9" fontId="0" fillId="0" borderId="8" xfId="4" applyFont="1" applyBorder="1"/>
    <xf numFmtId="0" fontId="0" fillId="0" borderId="8" xfId="4" applyNumberFormat="1" applyFont="1" applyBorder="1"/>
    <xf numFmtId="9" fontId="0" fillId="0" borderId="8" xfId="4" applyFont="1" applyFill="1" applyBorder="1"/>
    <xf numFmtId="0" fontId="0" fillId="9" borderId="7" xfId="0" applyFill="1" applyBorder="1" applyAlignment="1">
      <alignment horizontal="left" vertical="top" wrapText="1"/>
    </xf>
    <xf numFmtId="0" fontId="5" fillId="0" borderId="0" xfId="0" applyFont="1" applyAlignment="1">
      <alignment horizontal="left" vertical="top" wrapText="1"/>
    </xf>
    <xf numFmtId="0" fontId="6" fillId="6" borderId="0" xfId="0" applyFont="1" applyFill="1" applyAlignment="1">
      <alignment horizontal="left" vertical="top" wrapText="1"/>
    </xf>
  </cellXfs>
  <cellStyles count="5">
    <cellStyle name="Bad" xfId="1" builtinId="27"/>
    <cellStyle name="Neutral" xfId="2" builtinId="28"/>
    <cellStyle name="Normal" xfId="0" builtinId="0"/>
    <cellStyle name="Note" xfId="3" builtinId="10"/>
    <cellStyle name="Percent" xfId="4"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85A5-9318-4A27-8498-E59805B45321}">
  <dimension ref="A1:K75"/>
  <sheetViews>
    <sheetView zoomScale="70" zoomScaleNormal="70" zoomScaleSheetLayoutView="112" workbookViewId="0">
      <pane ySplit="1" topLeftCell="A2" activePane="bottomLeft" state="frozen"/>
      <selection pane="bottomLeft" activeCell="A2" sqref="A2"/>
    </sheetView>
  </sheetViews>
  <sheetFormatPr defaultColWidth="10.5546875" defaultRowHeight="14.4" x14ac:dyDescent="0.3"/>
  <cols>
    <col min="1" max="1" width="14.21875" style="7" customWidth="1"/>
    <col min="2" max="2" width="20.5546875" style="7" customWidth="1"/>
    <col min="3" max="3" width="29.21875" style="7" customWidth="1"/>
    <col min="4" max="4" width="40.77734375" style="7" bestFit="1" customWidth="1"/>
    <col min="5" max="5" width="33.5546875" style="7" customWidth="1"/>
    <col min="6" max="6" width="29.21875" style="7" customWidth="1"/>
    <col min="7" max="7" width="33.21875" style="7" customWidth="1"/>
    <col min="8" max="11" width="9.44140625" style="7" customWidth="1"/>
    <col min="12" max="16384" width="10.5546875" style="7"/>
  </cols>
  <sheetData>
    <row r="1" spans="1:11" ht="28.8" x14ac:dyDescent="0.3">
      <c r="A1" s="24" t="s">
        <v>122</v>
      </c>
      <c r="B1" s="25" t="s">
        <v>0</v>
      </c>
      <c r="C1" s="25" t="s">
        <v>1</v>
      </c>
      <c r="D1" s="25" t="s">
        <v>69</v>
      </c>
      <c r="E1" s="26" t="s">
        <v>2</v>
      </c>
      <c r="F1" s="25" t="s">
        <v>282</v>
      </c>
      <c r="G1" s="25" t="s">
        <v>283</v>
      </c>
      <c r="H1" s="27" t="s">
        <v>91</v>
      </c>
      <c r="I1" s="25" t="s">
        <v>92</v>
      </c>
      <c r="J1" s="25" t="s">
        <v>93</v>
      </c>
      <c r="K1" s="25" t="s">
        <v>94</v>
      </c>
    </row>
    <row r="2" spans="1:11" ht="43.2" x14ac:dyDescent="0.3">
      <c r="A2" s="19" t="s">
        <v>121</v>
      </c>
      <c r="B2" s="19" t="s">
        <v>150</v>
      </c>
      <c r="C2" s="19" t="s">
        <v>128</v>
      </c>
      <c r="D2" s="19" t="s">
        <v>103</v>
      </c>
      <c r="E2" s="28" t="str">
        <f>VLOOKUP(D2,'Listado AA CH'!B$2:C$30,2,FALSE)</f>
        <v>Perturbación en el comportamiento y potenciales daños fisiológicos en la fauna.</v>
      </c>
      <c r="F2" s="19"/>
      <c r="G2" s="19" t="s">
        <v>90</v>
      </c>
      <c r="H2" s="29">
        <v>1</v>
      </c>
      <c r="I2" s="30"/>
      <c r="J2" s="30"/>
      <c r="K2" s="30">
        <v>1</v>
      </c>
    </row>
    <row r="3" spans="1:11" ht="100.8" x14ac:dyDescent="0.3">
      <c r="A3" s="19" t="s">
        <v>121</v>
      </c>
      <c r="B3" s="19" t="s">
        <v>150</v>
      </c>
      <c r="C3" s="19" t="s">
        <v>128</v>
      </c>
      <c r="D3" s="19" t="s">
        <v>249</v>
      </c>
      <c r="E3" s="28" t="str">
        <f>VLOOKUP(D3,'Listado AA CH'!B$2:C$30,2,FALSE)</f>
        <v>Disminución en la calidad del agua (aumento de turbidez y SST),  deterioro de la flora hidrófila (acumulación de sedimentos y disminución de la actividad fotosintética) y deterioro de las propiedades del suelo (acumulación de sedimentos).</v>
      </c>
      <c r="F3" s="19"/>
      <c r="G3" s="19" t="s">
        <v>90</v>
      </c>
      <c r="H3" s="29">
        <v>1</v>
      </c>
      <c r="I3" s="30"/>
      <c r="J3" s="30"/>
      <c r="K3" s="30">
        <v>1</v>
      </c>
    </row>
    <row r="4" spans="1:11" s="9" customFormat="1" ht="43.2" x14ac:dyDescent="0.3">
      <c r="A4" s="19" t="s">
        <v>121</v>
      </c>
      <c r="B4" s="19" t="s">
        <v>150</v>
      </c>
      <c r="C4" s="19" t="s">
        <v>129</v>
      </c>
      <c r="D4" s="19" t="s">
        <v>271</v>
      </c>
      <c r="E4" s="28" t="str">
        <f>VLOOKUP(D4,'Listado AA CH'!B$2:C$30,2,FALSE)</f>
        <v>Aumento en la mortandad de fauna nativa por ataques o enfermadades y cambio en sus comportamientos.</v>
      </c>
      <c r="F4" s="19"/>
      <c r="G4" s="19" t="s">
        <v>76</v>
      </c>
      <c r="H4" s="29"/>
      <c r="I4" s="30"/>
      <c r="J4" s="30"/>
      <c r="K4" s="30">
        <v>1</v>
      </c>
    </row>
    <row r="5" spans="1:11" s="9" customFormat="1" ht="28.8" x14ac:dyDescent="0.3">
      <c r="A5" s="19" t="s">
        <v>121</v>
      </c>
      <c r="B5" s="19" t="s">
        <v>150</v>
      </c>
      <c r="C5" s="19" t="s">
        <v>129</v>
      </c>
      <c r="D5" s="19" t="s">
        <v>111</v>
      </c>
      <c r="E5" s="28" t="str">
        <f>VLOOKUP(D5,'Listado AA CH'!B$2:C$30,2,FALSE)</f>
        <v>Contaminación y deterioro del agua y del suelo.</v>
      </c>
      <c r="F5" s="19"/>
      <c r="G5" s="19" t="s">
        <v>90</v>
      </c>
      <c r="H5" s="29">
        <v>1</v>
      </c>
      <c r="I5" s="30">
        <v>1</v>
      </c>
      <c r="J5" s="30"/>
      <c r="K5" s="30"/>
    </row>
    <row r="6" spans="1:11" ht="28.8" x14ac:dyDescent="0.3">
      <c r="A6" s="19" t="s">
        <v>121</v>
      </c>
      <c r="B6" s="19" t="s">
        <v>150</v>
      </c>
      <c r="C6" s="19" t="s">
        <v>129</v>
      </c>
      <c r="D6" s="19" t="s">
        <v>274</v>
      </c>
      <c r="E6" s="28" t="str">
        <f>VLOOKUP(D6,'Listado AA CH'!B$2:C$30,2,FALSE)</f>
        <v>Deterioro de hábitat para fauna.</v>
      </c>
      <c r="F6" s="19"/>
      <c r="G6" s="19" t="s">
        <v>90</v>
      </c>
      <c r="H6" s="29">
        <v>1</v>
      </c>
      <c r="I6" s="30"/>
      <c r="J6" s="30"/>
      <c r="K6" s="30">
        <v>1</v>
      </c>
    </row>
    <row r="7" spans="1:11" s="10" customFormat="1" ht="86.4" x14ac:dyDescent="0.3">
      <c r="A7" s="19" t="s">
        <v>121</v>
      </c>
      <c r="B7" s="19" t="s">
        <v>150</v>
      </c>
      <c r="C7" s="19" t="s">
        <v>130</v>
      </c>
      <c r="D7" s="19" t="s">
        <v>104</v>
      </c>
      <c r="E7" s="28" t="str">
        <f>VLOOKUP(D7,'Listado AA CH'!B$2:C$30,2,FALSE)</f>
        <v>Alteración del régimen de flujo natural (aumento de escorrentía total, aumento de caudales máximos, disminución de infiltración). Deteriro de la calidad del agua y suelo (arrastre y acumulación de sedimentos y contaminantes).</v>
      </c>
      <c r="F7" s="19"/>
      <c r="G7" s="19" t="s">
        <v>90</v>
      </c>
      <c r="H7" s="29"/>
      <c r="I7" s="30">
        <v>1</v>
      </c>
      <c r="J7" s="30"/>
      <c r="K7" s="30"/>
    </row>
    <row r="8" spans="1:11" s="10" customFormat="1" ht="28.8" x14ac:dyDescent="0.3">
      <c r="A8" s="19" t="s">
        <v>121</v>
      </c>
      <c r="B8" s="19" t="s">
        <v>150</v>
      </c>
      <c r="C8" s="19" t="s">
        <v>130</v>
      </c>
      <c r="D8" s="19" t="s">
        <v>235</v>
      </c>
      <c r="E8" s="28" t="str">
        <f>VLOOKUP(D8,'Listado AA CH'!B$2:C$30,2,FALSE)</f>
        <v>Perturbación del comportamiento de la fauna.</v>
      </c>
      <c r="F8" s="19"/>
      <c r="G8" s="19" t="s">
        <v>90</v>
      </c>
      <c r="H8" s="29">
        <v>1</v>
      </c>
      <c r="I8" s="30"/>
      <c r="J8" s="30"/>
      <c r="K8" s="30">
        <v>1</v>
      </c>
    </row>
    <row r="9" spans="1:11" ht="28.8" x14ac:dyDescent="0.3">
      <c r="A9" s="19" t="s">
        <v>121</v>
      </c>
      <c r="B9" s="19" t="s">
        <v>152</v>
      </c>
      <c r="C9" s="19" t="s">
        <v>126</v>
      </c>
      <c r="D9" s="19" t="s">
        <v>114</v>
      </c>
      <c r="E9" s="28" t="str">
        <f>VLOOKUP(D9,'Listado AA CH'!B$2:C$30,2,FALSE)</f>
        <v>Pérdida de estructura y capacidad para sustentar biodiversidad.</v>
      </c>
      <c r="F9" s="19" t="s">
        <v>73</v>
      </c>
      <c r="G9" s="19" t="s">
        <v>90</v>
      </c>
      <c r="H9" s="29">
        <v>1</v>
      </c>
      <c r="I9" s="30"/>
      <c r="J9" s="30"/>
      <c r="K9" s="30"/>
    </row>
    <row r="10" spans="1:11" ht="28.8" x14ac:dyDescent="0.3">
      <c r="A10" s="19" t="s">
        <v>121</v>
      </c>
      <c r="B10" s="19" t="s">
        <v>152</v>
      </c>
      <c r="C10" s="19" t="s">
        <v>126</v>
      </c>
      <c r="D10" s="19" t="s">
        <v>111</v>
      </c>
      <c r="E10" s="28" t="str">
        <f>VLOOKUP(D10,'Listado AA CH'!B$2:C$30,2,FALSE)</f>
        <v>Contaminación y deterioro del agua y del suelo.</v>
      </c>
      <c r="F10" s="19"/>
      <c r="G10" s="19" t="s">
        <v>90</v>
      </c>
      <c r="H10" s="29">
        <v>1</v>
      </c>
      <c r="I10" s="30">
        <v>1</v>
      </c>
      <c r="J10" s="30"/>
      <c r="K10" s="30"/>
    </row>
    <row r="11" spans="1:11" ht="43.2" x14ac:dyDescent="0.3">
      <c r="A11" s="19" t="s">
        <v>121</v>
      </c>
      <c r="B11" s="19" t="s">
        <v>152</v>
      </c>
      <c r="C11" s="19" t="s">
        <v>127</v>
      </c>
      <c r="D11" s="19" t="s">
        <v>254</v>
      </c>
      <c r="E11" s="28" t="str">
        <f>VLOOKUP(D11,'Listado AA CH'!B$2:C$30,2,FALSE)</f>
        <v>Alteración de especies hidrófilas, pérdida de hábitat para la fauna y deterioro de la calidad del agua.</v>
      </c>
      <c r="F11" s="19" t="s">
        <v>5</v>
      </c>
      <c r="G11" s="19" t="s">
        <v>90</v>
      </c>
      <c r="H11" s="29">
        <v>1</v>
      </c>
      <c r="I11" s="30">
        <v>1</v>
      </c>
      <c r="J11" s="30"/>
      <c r="K11" s="30"/>
    </row>
    <row r="12" spans="1:11" ht="86.4" x14ac:dyDescent="0.3">
      <c r="A12" s="19" t="s">
        <v>121</v>
      </c>
      <c r="B12" s="19" t="s">
        <v>152</v>
      </c>
      <c r="C12" s="19" t="s">
        <v>127</v>
      </c>
      <c r="D12" s="19" t="s">
        <v>284</v>
      </c>
      <c r="E12" s="28" t="str">
        <f>VLOOKUP(D12,'Listado AA CH'!B$2:C$30,2,FALSE)</f>
        <v>Disminución de la funcionalidad de la franja de amortiguación (retención de sedimentos, depuración de contaminantes, conectividad del paisaje, amortiguación de ruido, entre otros).</v>
      </c>
      <c r="F12" s="19"/>
      <c r="G12" s="19" t="s">
        <v>90</v>
      </c>
      <c r="H12" s="29"/>
      <c r="I12" s="30">
        <v>1</v>
      </c>
      <c r="J12" s="30"/>
      <c r="K12" s="30">
        <v>1</v>
      </c>
    </row>
    <row r="13" spans="1:11" ht="72" x14ac:dyDescent="0.3">
      <c r="A13" s="19" t="s">
        <v>121</v>
      </c>
      <c r="B13" s="19" t="s">
        <v>152</v>
      </c>
      <c r="C13" s="19" t="s">
        <v>9</v>
      </c>
      <c r="D13" s="19" t="s">
        <v>242</v>
      </c>
      <c r="E13" s="28" t="str">
        <f>VLOOKUP(D13,'Listado AA CH'!B$2:C$30,2,FALSE)</f>
        <v>Alteración temporal de los procesos erosivos, de transporte y acumulación,  pérdida de la conectividad hidrológica lateral y modificación de las condiciones hidráulicas.</v>
      </c>
      <c r="F13" s="19" t="s">
        <v>72</v>
      </c>
      <c r="G13" s="19" t="s">
        <v>71</v>
      </c>
      <c r="H13" s="29">
        <v>1</v>
      </c>
      <c r="I13" s="30">
        <v>1</v>
      </c>
      <c r="J13" s="30">
        <v>1</v>
      </c>
      <c r="K13" s="30"/>
    </row>
    <row r="14" spans="1:11" ht="43.2" x14ac:dyDescent="0.3">
      <c r="A14" s="19" t="s">
        <v>121</v>
      </c>
      <c r="B14" s="19" t="s">
        <v>152</v>
      </c>
      <c r="C14" s="19" t="s">
        <v>9</v>
      </c>
      <c r="D14" s="19" t="s">
        <v>243</v>
      </c>
      <c r="E14" s="28" t="str">
        <f>VLOOKUP(D14,'Listado AA CH'!B$2:C$30,2,FALSE)</f>
        <v>Alteración del régimen hidrológico natural (caudal líquido y sólido) y conectividad hidrogeomorfológica.</v>
      </c>
      <c r="F14" s="19" t="s">
        <v>75</v>
      </c>
      <c r="G14" s="19" t="s">
        <v>90</v>
      </c>
      <c r="H14" s="29">
        <v>1</v>
      </c>
      <c r="I14" s="30">
        <v>1</v>
      </c>
      <c r="J14" s="30">
        <v>1</v>
      </c>
      <c r="K14" s="30"/>
    </row>
    <row r="15" spans="1:11" ht="72" x14ac:dyDescent="0.3">
      <c r="A15" s="19" t="s">
        <v>121</v>
      </c>
      <c r="B15" s="19" t="s">
        <v>152</v>
      </c>
      <c r="C15" s="19" t="s">
        <v>9</v>
      </c>
      <c r="D15" s="19" t="s">
        <v>238</v>
      </c>
      <c r="E15" s="28" t="str">
        <f>VLOOKUP(D15,'Listado AA CH'!B$2:C$30,2,FALSE)</f>
        <v>Deterioro de la calidad del agua ( aumento de turbidez y disminución de actividad fotosintética) y del suelo (levantamiento y acumulación de sedimentos)</v>
      </c>
      <c r="F15" s="19" t="s">
        <v>5</v>
      </c>
      <c r="G15" s="19" t="s">
        <v>90</v>
      </c>
      <c r="H15" s="29">
        <v>1</v>
      </c>
      <c r="I15" s="30">
        <v>1</v>
      </c>
      <c r="J15" s="30"/>
      <c r="K15" s="30"/>
    </row>
    <row r="16" spans="1:11" ht="47.1" customHeight="1" x14ac:dyDescent="0.3">
      <c r="A16" s="19" t="s">
        <v>121</v>
      </c>
      <c r="B16" s="19" t="s">
        <v>152</v>
      </c>
      <c r="C16" s="19" t="s">
        <v>126</v>
      </c>
      <c r="D16" s="19" t="s">
        <v>112</v>
      </c>
      <c r="E16" s="28" t="str">
        <f>VLOOKUP(D16,'Listado AA CH'!B$2:C$30,2,FALSE)</f>
        <v>Erosión del suelo, arrastre de sedimentos y disminución de la calidad de agua. Potencial deterioro del hábitat acuático para flora y fauna.</v>
      </c>
      <c r="F16" s="19"/>
      <c r="G16" s="19" t="s">
        <v>90</v>
      </c>
      <c r="H16" s="29"/>
      <c r="I16" s="30">
        <v>1</v>
      </c>
      <c r="J16" s="30"/>
      <c r="K16" s="30"/>
    </row>
    <row r="17" spans="1:11" ht="43.2" x14ac:dyDescent="0.3">
      <c r="A17" s="19" t="s">
        <v>121</v>
      </c>
      <c r="B17" s="19" t="s">
        <v>152</v>
      </c>
      <c r="C17" s="19" t="s">
        <v>126</v>
      </c>
      <c r="D17" s="19" t="s">
        <v>103</v>
      </c>
      <c r="E17" s="28" t="str">
        <f>VLOOKUP(D17,'Listado AA CH'!B$2:C$30,2,FALSE)</f>
        <v>Perturbación en el comportamiento y potenciales daños fisiológicos en la fauna.</v>
      </c>
      <c r="F17" s="19"/>
      <c r="G17" s="19" t="s">
        <v>90</v>
      </c>
      <c r="H17" s="29">
        <v>1</v>
      </c>
      <c r="I17" s="30"/>
      <c r="J17" s="30"/>
      <c r="K17" s="30">
        <v>1</v>
      </c>
    </row>
    <row r="18" spans="1:11" ht="100.8" x14ac:dyDescent="0.3">
      <c r="A18" s="19" t="s">
        <v>121</v>
      </c>
      <c r="B18" s="19" t="s">
        <v>152</v>
      </c>
      <c r="C18" s="19" t="s">
        <v>126</v>
      </c>
      <c r="D18" s="19" t="s">
        <v>249</v>
      </c>
      <c r="E18" s="28" t="str">
        <f>VLOOKUP(D18,'Listado AA CH'!B$2:C$30,2,FALSE)</f>
        <v>Disminución en la calidad del agua (aumento de turbidez y SST),  deterioro de la flora hidrófila (acumulación de sedimentos y disminución de la actividad fotosintética) y deterioro de las propiedades del suelo (acumulación de sedimentos).</v>
      </c>
      <c r="F18" s="19"/>
      <c r="G18" s="19" t="s">
        <v>90</v>
      </c>
      <c r="H18" s="29">
        <v>1</v>
      </c>
      <c r="I18" s="30"/>
      <c r="J18" s="30"/>
      <c r="K18" s="30">
        <v>1</v>
      </c>
    </row>
    <row r="19" spans="1:11" ht="57.6" x14ac:dyDescent="0.3">
      <c r="A19" s="19" t="s">
        <v>121</v>
      </c>
      <c r="B19" s="19" t="s">
        <v>152</v>
      </c>
      <c r="C19" s="19" t="s">
        <v>126</v>
      </c>
      <c r="D19" s="19" t="s">
        <v>113</v>
      </c>
      <c r="E19" s="28" t="str">
        <f>VLOOKUP(D19,'Listado AA CH'!B$2:C$30,2,FALSE)</f>
        <v>Cambio en la superficie del humedal debido a una alteración en la frecuencia y duración de la saturación de estratos vegetales y perfiles del suelo.</v>
      </c>
      <c r="F19" s="19" t="s">
        <v>5</v>
      </c>
      <c r="G19" s="19" t="s">
        <v>71</v>
      </c>
      <c r="H19" s="29">
        <v>1</v>
      </c>
      <c r="I19" s="30"/>
      <c r="J19" s="30"/>
      <c r="K19" s="30"/>
    </row>
    <row r="20" spans="1:11" ht="29.55" customHeight="1" x14ac:dyDescent="0.3">
      <c r="A20" s="19" t="s">
        <v>121</v>
      </c>
      <c r="B20" s="19" t="s">
        <v>152</v>
      </c>
      <c r="C20" s="19" t="s">
        <v>126</v>
      </c>
      <c r="D20" s="19" t="s">
        <v>241</v>
      </c>
      <c r="E20" s="28" t="str">
        <f>VLOOKUP(D20,'Listado AA CH'!B$2:C$30,2,FALSE)</f>
        <v>Alteración de los procesos erosivos, de transporte y acumulación,  pérdida de la conectividad hidrológica lateral y modificación de las condiciones hidráulicas.</v>
      </c>
      <c r="F20" s="19" t="s">
        <v>74</v>
      </c>
      <c r="G20" s="19" t="s">
        <v>90</v>
      </c>
      <c r="H20" s="29">
        <v>1</v>
      </c>
      <c r="I20" s="30">
        <v>1</v>
      </c>
      <c r="J20" s="30">
        <v>1</v>
      </c>
      <c r="K20" s="30"/>
    </row>
    <row r="21" spans="1:11" ht="72" x14ac:dyDescent="0.3">
      <c r="A21" s="19" t="s">
        <v>121</v>
      </c>
      <c r="B21" s="19" t="s">
        <v>152</v>
      </c>
      <c r="C21" s="19" t="s">
        <v>126</v>
      </c>
      <c r="D21" s="19" t="s">
        <v>238</v>
      </c>
      <c r="E21" s="28" t="str">
        <f>VLOOKUP(D21,'Listado AA CH'!B$2:C$30,2,FALSE)</f>
        <v>Deterioro de la calidad del agua ( aumento de turbidez y disminución de actividad fotosintética) y del suelo (levantamiento y acumulación de sedimentos)</v>
      </c>
      <c r="F21" s="19" t="s">
        <v>5</v>
      </c>
      <c r="G21" s="19" t="s">
        <v>90</v>
      </c>
      <c r="H21" s="29">
        <v>1</v>
      </c>
      <c r="I21" s="30">
        <v>1</v>
      </c>
      <c r="J21" s="30"/>
      <c r="K21" s="30"/>
    </row>
    <row r="22" spans="1:11" ht="28.8" x14ac:dyDescent="0.3">
      <c r="A22" s="19" t="s">
        <v>121</v>
      </c>
      <c r="B22" s="19" t="s">
        <v>152</v>
      </c>
      <c r="C22" s="19" t="s">
        <v>129</v>
      </c>
      <c r="D22" s="19" t="s">
        <v>274</v>
      </c>
      <c r="E22" s="28" t="str">
        <f>VLOOKUP(D22,'Listado AA CH'!B$2:C$30,2,FALSE)</f>
        <v>Deterioro de hábitat para fauna.</v>
      </c>
      <c r="F22" s="19"/>
      <c r="G22" s="19" t="s">
        <v>90</v>
      </c>
      <c r="H22" s="29">
        <v>1</v>
      </c>
      <c r="I22" s="30"/>
      <c r="J22" s="30"/>
      <c r="K22" s="30">
        <v>1</v>
      </c>
    </row>
    <row r="23" spans="1:11" ht="28.8" x14ac:dyDescent="0.3">
      <c r="A23" s="19" t="s">
        <v>121</v>
      </c>
      <c r="B23" s="19" t="s">
        <v>152</v>
      </c>
      <c r="C23" s="19" t="s">
        <v>129</v>
      </c>
      <c r="D23" s="19" t="s">
        <v>111</v>
      </c>
      <c r="E23" s="28" t="str">
        <f>VLOOKUP(D23,'Listado AA CH'!B$2:C$30,2,FALSE)</f>
        <v>Contaminación y deterioro del agua y del suelo.</v>
      </c>
      <c r="F23" s="19"/>
      <c r="G23" s="19" t="s">
        <v>90</v>
      </c>
      <c r="H23" s="29">
        <v>1</v>
      </c>
      <c r="I23" s="30">
        <v>1</v>
      </c>
      <c r="J23" s="30"/>
      <c r="K23" s="30"/>
    </row>
    <row r="24" spans="1:11" ht="43.2" x14ac:dyDescent="0.3">
      <c r="A24" s="19" t="s">
        <v>121</v>
      </c>
      <c r="B24" s="19" t="s">
        <v>131</v>
      </c>
      <c r="C24" s="19" t="s">
        <v>132</v>
      </c>
      <c r="D24" s="19" t="s">
        <v>103</v>
      </c>
      <c r="E24" s="28" t="str">
        <f>VLOOKUP(D24,'Listado AA CH'!B$2:C$30,2,FALSE)</f>
        <v>Perturbación en el comportamiento y potenciales daños fisiológicos en la fauna.</v>
      </c>
      <c r="F24" s="19"/>
      <c r="G24" s="19" t="s">
        <v>90</v>
      </c>
      <c r="H24" s="29">
        <v>1</v>
      </c>
      <c r="I24" s="30"/>
      <c r="J24" s="30"/>
      <c r="K24" s="30">
        <v>1</v>
      </c>
    </row>
    <row r="25" spans="1:11" ht="100.8" x14ac:dyDescent="0.3">
      <c r="A25" s="19" t="s">
        <v>121</v>
      </c>
      <c r="B25" s="19" t="s">
        <v>131</v>
      </c>
      <c r="C25" s="19" t="s">
        <v>132</v>
      </c>
      <c r="D25" s="19" t="s">
        <v>249</v>
      </c>
      <c r="E25" s="28" t="str">
        <f>VLOOKUP(D25,'Listado AA CH'!B$2:C$30,2,FALSE)</f>
        <v>Disminución en la calidad del agua (aumento de turbidez y SST),  deterioro de la flora hidrófila (acumulación de sedimentos y disminución de la actividad fotosintética) y deterioro de las propiedades del suelo (acumulación de sedimentos).</v>
      </c>
      <c r="F25" s="19"/>
      <c r="G25" s="19" t="s">
        <v>90</v>
      </c>
      <c r="H25" s="29">
        <v>1</v>
      </c>
      <c r="I25" s="30"/>
      <c r="J25" s="30"/>
      <c r="K25" s="30">
        <v>1</v>
      </c>
    </row>
    <row r="26" spans="1:11" ht="28.8" x14ac:dyDescent="0.3">
      <c r="A26" s="19" t="s">
        <v>121</v>
      </c>
      <c r="B26" s="19" t="s">
        <v>131</v>
      </c>
      <c r="C26" s="19" t="s">
        <v>128</v>
      </c>
      <c r="D26" s="19" t="s">
        <v>111</v>
      </c>
      <c r="E26" s="28" t="str">
        <f>VLOOKUP(D26,'Listado AA CH'!B$2:C$30,2,FALSE)</f>
        <v>Contaminación y deterioro del agua y del suelo.</v>
      </c>
      <c r="F26" s="19"/>
      <c r="G26" s="19" t="s">
        <v>90</v>
      </c>
      <c r="H26" s="29">
        <v>1</v>
      </c>
      <c r="I26" s="30">
        <v>1</v>
      </c>
      <c r="J26" s="30"/>
      <c r="K26" s="30"/>
    </row>
    <row r="27" spans="1:11" ht="57.6" x14ac:dyDescent="0.3">
      <c r="A27" s="19" t="s">
        <v>121</v>
      </c>
      <c r="B27" s="19" t="s">
        <v>131</v>
      </c>
      <c r="C27" s="19" t="s">
        <v>132</v>
      </c>
      <c r="D27" s="19" t="s">
        <v>112</v>
      </c>
      <c r="E27" s="28" t="str">
        <f>VLOOKUP(D27,'Listado AA CH'!B$2:C$30,2,FALSE)</f>
        <v>Erosión del suelo, arrastre de sedimentos y disminución de la calidad de agua. Potencial deterioro del hábitat acuático para flora y fauna.</v>
      </c>
      <c r="F27" s="19"/>
      <c r="G27" s="19" t="s">
        <v>90</v>
      </c>
      <c r="H27" s="29"/>
      <c r="I27" s="30">
        <v>1</v>
      </c>
      <c r="J27" s="30"/>
      <c r="K27" s="30"/>
    </row>
    <row r="28" spans="1:11" ht="57.6" x14ac:dyDescent="0.3">
      <c r="A28" s="19" t="s">
        <v>121</v>
      </c>
      <c r="B28" s="19" t="s">
        <v>131</v>
      </c>
      <c r="C28" s="19" t="s">
        <v>132</v>
      </c>
      <c r="D28" s="19" t="s">
        <v>118</v>
      </c>
      <c r="E28" s="28" t="str">
        <f>VLOOKUP(D28,'Listado AA CH'!B$2:C$30,2,FALSE)</f>
        <v>Introducción de flora invasora y potencial modificación de la composisción de flora y estructura de la vegetación.</v>
      </c>
      <c r="F28" s="19"/>
      <c r="G28" s="19" t="s">
        <v>76</v>
      </c>
      <c r="H28" s="29">
        <v>1</v>
      </c>
      <c r="I28" s="30">
        <v>1</v>
      </c>
      <c r="J28" s="30"/>
      <c r="K28" s="30">
        <v>1</v>
      </c>
    </row>
    <row r="29" spans="1:11" ht="28.8" x14ac:dyDescent="0.3">
      <c r="A29" s="19" t="s">
        <v>121</v>
      </c>
      <c r="B29" s="19" t="s">
        <v>131</v>
      </c>
      <c r="C29" s="19" t="s">
        <v>132</v>
      </c>
      <c r="D29" s="19" t="s">
        <v>235</v>
      </c>
      <c r="E29" s="28" t="str">
        <f>VLOOKUP(D29,'Listado AA CH'!B$2:C$30,2,FALSE)</f>
        <v>Perturbación del comportamiento de la fauna.</v>
      </c>
      <c r="F29" s="19"/>
      <c r="G29" s="19" t="s">
        <v>90</v>
      </c>
      <c r="H29" s="29">
        <v>1</v>
      </c>
      <c r="I29" s="30"/>
      <c r="J29" s="30"/>
      <c r="K29" s="30">
        <v>1</v>
      </c>
    </row>
    <row r="30" spans="1:11" ht="100.8" x14ac:dyDescent="0.3">
      <c r="A30" s="19" t="s">
        <v>121</v>
      </c>
      <c r="B30" s="19" t="s">
        <v>292</v>
      </c>
      <c r="C30" s="19" t="s">
        <v>133</v>
      </c>
      <c r="D30" s="19" t="s">
        <v>249</v>
      </c>
      <c r="E30" s="28" t="str">
        <f>VLOOKUP(D30,'Listado AA CH'!B$2:C$30,2,FALSE)</f>
        <v>Disminución en la calidad del agua (aumento de turbidez y SST),  deterioro de la flora hidrófila (acumulación de sedimentos y disminución de la actividad fotosintética) y deterioro de las propiedades del suelo (acumulación de sedimentos).</v>
      </c>
      <c r="F30" s="19"/>
      <c r="G30" s="19" t="s">
        <v>90</v>
      </c>
      <c r="H30" s="29">
        <v>1</v>
      </c>
      <c r="I30" s="30"/>
      <c r="J30" s="30"/>
      <c r="K30" s="30">
        <v>1</v>
      </c>
    </row>
    <row r="31" spans="1:11" ht="57.6" x14ac:dyDescent="0.3">
      <c r="A31" s="19" t="s">
        <v>121</v>
      </c>
      <c r="B31" s="19" t="s">
        <v>292</v>
      </c>
      <c r="C31" s="19" t="s">
        <v>133</v>
      </c>
      <c r="D31" s="19" t="s">
        <v>112</v>
      </c>
      <c r="E31" s="28" t="str">
        <f>VLOOKUP(D31,'Listado AA CH'!B$2:C$30,2,FALSE)</f>
        <v>Erosión del suelo, arrastre de sedimentos y disminución de la calidad de agua. Potencial deterioro del hábitat acuático para flora y fauna.</v>
      </c>
      <c r="F31" s="19"/>
      <c r="G31" s="19" t="s">
        <v>90</v>
      </c>
      <c r="H31" s="29"/>
      <c r="I31" s="30">
        <v>1</v>
      </c>
      <c r="J31" s="30"/>
      <c r="K31" s="30"/>
    </row>
    <row r="32" spans="1:11" ht="43.2" x14ac:dyDescent="0.3">
      <c r="A32" s="19" t="s">
        <v>121</v>
      </c>
      <c r="B32" s="19" t="s">
        <v>292</v>
      </c>
      <c r="C32" s="19" t="s">
        <v>133</v>
      </c>
      <c r="D32" s="19" t="s">
        <v>103</v>
      </c>
      <c r="E32" s="28" t="str">
        <f>VLOOKUP(D32,'Listado AA CH'!B$2:C$30,2,FALSE)</f>
        <v>Perturbación en el comportamiento y potenciales daños fisiológicos en la fauna.</v>
      </c>
      <c r="F32" s="19"/>
      <c r="G32" s="19" t="s">
        <v>90</v>
      </c>
      <c r="H32" s="29">
        <v>1</v>
      </c>
      <c r="I32" s="30"/>
      <c r="J32" s="30"/>
      <c r="K32" s="30">
        <v>1</v>
      </c>
    </row>
    <row r="33" spans="1:11" ht="57.6" x14ac:dyDescent="0.3">
      <c r="A33" s="19" t="s">
        <v>121</v>
      </c>
      <c r="B33" s="19" t="s">
        <v>292</v>
      </c>
      <c r="C33" s="19" t="s">
        <v>133</v>
      </c>
      <c r="D33" s="19" t="s">
        <v>118</v>
      </c>
      <c r="E33" s="28" t="str">
        <f>VLOOKUP(D33,'Listado AA CH'!B$2:C$30,2,FALSE)</f>
        <v>Introducción de flora invasora y potencial modificación de la composisción de flora y estructura de la vegetación.</v>
      </c>
      <c r="F33" s="19"/>
      <c r="G33" s="19" t="s">
        <v>76</v>
      </c>
      <c r="H33" s="29">
        <v>1</v>
      </c>
      <c r="I33" s="30">
        <v>1</v>
      </c>
      <c r="J33" s="30"/>
      <c r="K33" s="30">
        <v>1</v>
      </c>
    </row>
    <row r="34" spans="1:11" ht="28.8" x14ac:dyDescent="0.3">
      <c r="A34" s="19" t="s">
        <v>121</v>
      </c>
      <c r="B34" s="19" t="s">
        <v>137</v>
      </c>
      <c r="C34" s="19" t="s">
        <v>138</v>
      </c>
      <c r="D34" s="19" t="s">
        <v>274</v>
      </c>
      <c r="E34" s="28" t="str">
        <f>VLOOKUP(D34,'Listado AA CH'!B$2:C$30,2,FALSE)</f>
        <v>Deterioro de hábitat para fauna.</v>
      </c>
      <c r="F34" s="19"/>
      <c r="G34" s="19" t="s">
        <v>90</v>
      </c>
      <c r="H34" s="29">
        <v>1</v>
      </c>
      <c r="I34" s="30"/>
      <c r="J34" s="30"/>
      <c r="K34" s="30">
        <v>1</v>
      </c>
    </row>
    <row r="35" spans="1:11" ht="28.8" x14ac:dyDescent="0.3">
      <c r="A35" s="19" t="s">
        <v>121</v>
      </c>
      <c r="B35" s="19" t="s">
        <v>137</v>
      </c>
      <c r="C35" s="19" t="s">
        <v>138</v>
      </c>
      <c r="D35" s="19" t="s">
        <v>111</v>
      </c>
      <c r="E35" s="28" t="str">
        <f>VLOOKUP(D35,'Listado AA CH'!B$2:C$30,2,FALSE)</f>
        <v>Contaminación y deterioro del agua y del suelo.</v>
      </c>
      <c r="F35" s="19"/>
      <c r="G35" s="19" t="s">
        <v>90</v>
      </c>
      <c r="H35" s="29">
        <v>1</v>
      </c>
      <c r="I35" s="30">
        <v>1</v>
      </c>
      <c r="J35" s="30"/>
      <c r="K35" s="30"/>
    </row>
    <row r="36" spans="1:11" ht="43.2" x14ac:dyDescent="0.3">
      <c r="A36" s="19" t="s">
        <v>121</v>
      </c>
      <c r="B36" s="19" t="s">
        <v>137</v>
      </c>
      <c r="C36" s="19" t="s">
        <v>138</v>
      </c>
      <c r="D36" s="19" t="s">
        <v>103</v>
      </c>
      <c r="E36" s="28" t="str">
        <f>VLOOKUP(D36,'Listado AA CH'!B$2:C$30,2,FALSE)</f>
        <v>Perturbación en el comportamiento y potenciales daños fisiológicos en la fauna.</v>
      </c>
      <c r="F36" s="19"/>
      <c r="G36" s="19" t="s">
        <v>90</v>
      </c>
      <c r="H36" s="29">
        <v>1</v>
      </c>
      <c r="I36" s="30"/>
      <c r="J36" s="30"/>
      <c r="K36" s="30">
        <v>1</v>
      </c>
    </row>
    <row r="37" spans="1:11" ht="86.4" x14ac:dyDescent="0.3">
      <c r="A37" s="19" t="s">
        <v>121</v>
      </c>
      <c r="B37" s="19" t="s">
        <v>134</v>
      </c>
      <c r="C37" s="19" t="s">
        <v>135</v>
      </c>
      <c r="D37" s="19" t="s">
        <v>284</v>
      </c>
      <c r="E37" s="28" t="str">
        <f>VLOOKUP(D37,'Listado AA CH'!B$2:C$30,2,FALSE)</f>
        <v>Disminución de la funcionalidad de la franja de amortiguación (retención de sedimentos, depuración de contaminantes, conectividad del paisaje, amortiguación de ruido, entre otros).</v>
      </c>
      <c r="F37" s="19"/>
      <c r="G37" s="19" t="s">
        <v>90</v>
      </c>
      <c r="H37" s="29"/>
      <c r="I37" s="30">
        <v>1</v>
      </c>
      <c r="J37" s="30"/>
      <c r="K37" s="30">
        <v>1</v>
      </c>
    </row>
    <row r="38" spans="1:11" ht="57.6" x14ac:dyDescent="0.3">
      <c r="A38" s="19" t="s">
        <v>121</v>
      </c>
      <c r="B38" s="19" t="s">
        <v>134</v>
      </c>
      <c r="C38" s="19" t="s">
        <v>127</v>
      </c>
      <c r="D38" s="19" t="s">
        <v>112</v>
      </c>
      <c r="E38" s="28" t="str">
        <f>VLOOKUP(D38,'Listado AA CH'!B$2:C$30,2,FALSE)</f>
        <v>Erosión del suelo, arrastre de sedimentos y disminución de la calidad de agua. Potencial deterioro del hábitat acuático para flora y fauna.</v>
      </c>
      <c r="F38" s="19"/>
      <c r="G38" s="19" t="s">
        <v>90</v>
      </c>
      <c r="H38" s="29"/>
      <c r="I38" s="30">
        <v>1</v>
      </c>
      <c r="J38" s="30"/>
      <c r="K38" s="30"/>
    </row>
    <row r="39" spans="1:11" ht="43.2" x14ac:dyDescent="0.3">
      <c r="A39" s="19" t="s">
        <v>121</v>
      </c>
      <c r="B39" s="19" t="s">
        <v>134</v>
      </c>
      <c r="C39" s="19" t="s">
        <v>135</v>
      </c>
      <c r="D39" s="19" t="s">
        <v>103</v>
      </c>
      <c r="E39" s="28" t="str">
        <f>VLOOKUP(D39,'Listado AA CH'!B$2:C$30,2,FALSE)</f>
        <v>Perturbación en el comportamiento y potenciales daños fisiológicos en la fauna.</v>
      </c>
      <c r="F39" s="19"/>
      <c r="G39" s="19" t="s">
        <v>90</v>
      </c>
      <c r="H39" s="29">
        <v>1</v>
      </c>
      <c r="I39" s="30"/>
      <c r="J39" s="30"/>
      <c r="K39" s="30">
        <v>1</v>
      </c>
    </row>
    <row r="40" spans="1:11" ht="100.8" x14ac:dyDescent="0.3">
      <c r="A40" s="19" t="s">
        <v>121</v>
      </c>
      <c r="B40" s="19" t="s">
        <v>134</v>
      </c>
      <c r="C40" s="19" t="s">
        <v>136</v>
      </c>
      <c r="D40" s="19" t="s">
        <v>249</v>
      </c>
      <c r="E40" s="28" t="str">
        <f>VLOOKUP(D40,'Listado AA CH'!B$2:C$30,2,FALSE)</f>
        <v>Disminución en la calidad del agua (aumento de turbidez y SST),  deterioro de la flora hidrófila (acumulación de sedimentos y disminución de la actividad fotosintética) y deterioro de las propiedades del suelo (acumulación de sedimentos).</v>
      </c>
      <c r="F40" s="19"/>
      <c r="G40" s="19" t="s">
        <v>90</v>
      </c>
      <c r="H40" s="29">
        <v>1</v>
      </c>
      <c r="I40" s="30"/>
      <c r="J40" s="30"/>
      <c r="K40" s="30">
        <v>1</v>
      </c>
    </row>
    <row r="41" spans="1:11" ht="28.8" x14ac:dyDescent="0.3">
      <c r="A41" s="19" t="s">
        <v>139</v>
      </c>
      <c r="B41" s="19" t="s">
        <v>151</v>
      </c>
      <c r="C41" s="19" t="s">
        <v>144</v>
      </c>
      <c r="D41" s="19" t="s">
        <v>111</v>
      </c>
      <c r="E41" s="28" t="str">
        <f>VLOOKUP(D41,'Listado AA CH'!B$2:C$30,2,FALSE)</f>
        <v>Contaminación y deterioro del agua y del suelo.</v>
      </c>
      <c r="F41" s="19"/>
      <c r="G41" s="19" t="s">
        <v>90</v>
      </c>
      <c r="H41" s="29">
        <v>1</v>
      </c>
      <c r="I41" s="30">
        <v>1</v>
      </c>
      <c r="J41" s="30"/>
      <c r="K41" s="30"/>
    </row>
    <row r="42" spans="1:11" ht="57.6" x14ac:dyDescent="0.3">
      <c r="A42" s="19" t="s">
        <v>139</v>
      </c>
      <c r="B42" s="19" t="s">
        <v>151</v>
      </c>
      <c r="C42" s="19" t="s">
        <v>142</v>
      </c>
      <c r="D42" s="19" t="s">
        <v>112</v>
      </c>
      <c r="E42" s="28" t="str">
        <f>VLOOKUP(D42,'Listado AA CH'!B$2:C$30,2,FALSE)</f>
        <v>Erosión del suelo, arrastre de sedimentos y disminución de la calidad de agua. Potencial deterioro del hábitat acuático para flora y fauna.</v>
      </c>
      <c r="F42" s="19"/>
      <c r="G42" s="19" t="s">
        <v>90</v>
      </c>
      <c r="H42" s="29"/>
      <c r="I42" s="30">
        <v>1</v>
      </c>
      <c r="J42" s="30"/>
      <c r="K42" s="30"/>
    </row>
    <row r="43" spans="1:11" ht="57.6" x14ac:dyDescent="0.3">
      <c r="A43" s="19" t="s">
        <v>139</v>
      </c>
      <c r="B43" s="19" t="s">
        <v>293</v>
      </c>
      <c r="C43" s="19" t="s">
        <v>142</v>
      </c>
      <c r="D43" s="19" t="s">
        <v>112</v>
      </c>
      <c r="E43" s="28" t="str">
        <f>VLOOKUP(D43,'Listado AA CH'!B$2:C$30,2,FALSE)</f>
        <v>Erosión del suelo, arrastre de sedimentos y disminución de la calidad de agua. Potencial deterioro del hábitat acuático para flora y fauna.</v>
      </c>
      <c r="F43" s="19"/>
      <c r="G43" s="19" t="s">
        <v>90</v>
      </c>
      <c r="H43" s="29"/>
      <c r="I43" s="30">
        <v>1</v>
      </c>
      <c r="J43" s="30"/>
      <c r="K43" s="30"/>
    </row>
    <row r="44" spans="1:11" ht="57.6" x14ac:dyDescent="0.3">
      <c r="A44" s="19" t="s">
        <v>139</v>
      </c>
      <c r="B44" s="19" t="s">
        <v>293</v>
      </c>
      <c r="C44" s="19" t="s">
        <v>143</v>
      </c>
      <c r="D44" s="19" t="s">
        <v>112</v>
      </c>
      <c r="E44" s="28" t="str">
        <f>VLOOKUP(D44,'Listado AA CH'!B$2:C$30,2,FALSE)</f>
        <v>Erosión del suelo, arrastre de sedimentos y disminución de la calidad de agua. Potencial deterioro del hábitat acuático para flora y fauna.</v>
      </c>
      <c r="F44" s="19" t="s">
        <v>5</v>
      </c>
      <c r="G44" s="19" t="s">
        <v>90</v>
      </c>
      <c r="H44" s="29">
        <v>1</v>
      </c>
      <c r="I44" s="30">
        <v>1</v>
      </c>
      <c r="J44" s="30"/>
      <c r="K44" s="30">
        <v>1</v>
      </c>
    </row>
    <row r="45" spans="1:11" ht="100.8" x14ac:dyDescent="0.3">
      <c r="A45" s="19" t="s">
        <v>139</v>
      </c>
      <c r="B45" s="19" t="s">
        <v>293</v>
      </c>
      <c r="C45" s="19" t="s">
        <v>143</v>
      </c>
      <c r="D45" s="19" t="s">
        <v>249</v>
      </c>
      <c r="E45" s="28" t="str">
        <f>VLOOKUP(D45,'Listado AA CH'!B$2:C$30,2,FALSE)</f>
        <v>Disminución en la calidad del agua (aumento de turbidez y SST),  deterioro de la flora hidrófila (acumulación de sedimentos y disminución de la actividad fotosintética) y deterioro de las propiedades del suelo (acumulación de sedimentos).</v>
      </c>
      <c r="F45" s="19"/>
      <c r="G45" s="19" t="s">
        <v>90</v>
      </c>
      <c r="H45" s="29">
        <v>1</v>
      </c>
      <c r="I45" s="30"/>
      <c r="J45" s="30"/>
      <c r="K45" s="30">
        <v>1</v>
      </c>
    </row>
    <row r="46" spans="1:11" ht="28.8" x14ac:dyDescent="0.3">
      <c r="A46" s="19" t="s">
        <v>139</v>
      </c>
      <c r="B46" s="19" t="s">
        <v>153</v>
      </c>
      <c r="C46" s="19" t="s">
        <v>140</v>
      </c>
      <c r="D46" s="19" t="s">
        <v>111</v>
      </c>
      <c r="E46" s="28" t="str">
        <f>VLOOKUP(D46,'Listado AA CH'!B$2:C$30,2,FALSE)</f>
        <v>Contaminación y deterioro del agua y del suelo.</v>
      </c>
      <c r="F46" s="19"/>
      <c r="G46" s="19" t="s">
        <v>90</v>
      </c>
      <c r="H46" s="29">
        <v>1</v>
      </c>
      <c r="I46" s="30">
        <v>1</v>
      </c>
      <c r="J46" s="30"/>
      <c r="K46" s="30"/>
    </row>
    <row r="47" spans="1:11" ht="28.8" x14ac:dyDescent="0.3">
      <c r="A47" s="19" t="s">
        <v>139</v>
      </c>
      <c r="B47" s="19" t="s">
        <v>153</v>
      </c>
      <c r="C47" s="19" t="s">
        <v>141</v>
      </c>
      <c r="D47" s="19" t="s">
        <v>111</v>
      </c>
      <c r="E47" s="28" t="str">
        <f>VLOOKUP(D47,'Listado AA CH'!B$2:C$30,2,FALSE)</f>
        <v>Contaminación y deterioro del agua y del suelo.</v>
      </c>
      <c r="F47" s="19"/>
      <c r="G47" s="19" t="s">
        <v>90</v>
      </c>
      <c r="H47" s="29">
        <v>1</v>
      </c>
      <c r="I47" s="30">
        <v>1</v>
      </c>
      <c r="J47" s="30"/>
      <c r="K47" s="30"/>
    </row>
    <row r="48" spans="1:11" ht="57.6" x14ac:dyDescent="0.3">
      <c r="A48" s="19" t="s">
        <v>139</v>
      </c>
      <c r="B48" s="19" t="s">
        <v>153</v>
      </c>
      <c r="C48" s="19" t="s">
        <v>142</v>
      </c>
      <c r="D48" s="19" t="s">
        <v>112</v>
      </c>
      <c r="E48" s="28" t="str">
        <f>VLOOKUP(D48,'Listado AA CH'!B$2:C$30,2,FALSE)</f>
        <v>Erosión del suelo, arrastre de sedimentos y disminución de la calidad de agua. Potencial deterioro del hábitat acuático para flora y fauna.</v>
      </c>
      <c r="F48" s="19"/>
      <c r="G48" s="19" t="s">
        <v>90</v>
      </c>
      <c r="H48" s="29"/>
      <c r="I48" s="30">
        <v>1</v>
      </c>
      <c r="J48" s="30"/>
      <c r="K48" s="30"/>
    </row>
    <row r="49" spans="1:11" ht="72" x14ac:dyDescent="0.3">
      <c r="A49" s="19" t="s">
        <v>139</v>
      </c>
      <c r="B49" s="19" t="s">
        <v>153</v>
      </c>
      <c r="C49" s="31" t="s">
        <v>18</v>
      </c>
      <c r="D49" s="19" t="s">
        <v>238</v>
      </c>
      <c r="E49" s="28" t="str">
        <f>VLOOKUP(D49,'Listado AA CH'!B$2:C$30,2,FALSE)</f>
        <v>Deterioro de la calidad del agua ( aumento de turbidez y disminución de actividad fotosintética) y del suelo (levantamiento y acumulación de sedimentos)</v>
      </c>
      <c r="F49" s="19" t="s">
        <v>5</v>
      </c>
      <c r="G49" s="19" t="s">
        <v>90</v>
      </c>
      <c r="H49" s="29">
        <v>1</v>
      </c>
      <c r="I49" s="30">
        <v>1</v>
      </c>
      <c r="J49" s="30"/>
      <c r="K49" s="30"/>
    </row>
    <row r="50" spans="1:11" ht="28.8" x14ac:dyDescent="0.3">
      <c r="A50" s="19" t="s">
        <v>139</v>
      </c>
      <c r="B50" s="19" t="s">
        <v>153</v>
      </c>
      <c r="C50" s="31" t="s">
        <v>18</v>
      </c>
      <c r="D50" s="31" t="s">
        <v>111</v>
      </c>
      <c r="E50" s="28" t="str">
        <f>VLOOKUP(D50,'Listado AA CH'!B$2:C$30,2,FALSE)</f>
        <v>Contaminación y deterioro del agua y del suelo.</v>
      </c>
      <c r="F50" s="31"/>
      <c r="G50" s="19" t="s">
        <v>90</v>
      </c>
      <c r="H50" s="29">
        <v>1</v>
      </c>
      <c r="I50" s="30">
        <v>1</v>
      </c>
      <c r="J50" s="30"/>
      <c r="K50" s="30"/>
    </row>
    <row r="51" spans="1:11" ht="72" x14ac:dyDescent="0.3">
      <c r="A51" s="19" t="s">
        <v>139</v>
      </c>
      <c r="B51" s="19" t="s">
        <v>153</v>
      </c>
      <c r="C51" s="19" t="s">
        <v>143</v>
      </c>
      <c r="D51" s="19" t="s">
        <v>238</v>
      </c>
      <c r="E51" s="28" t="str">
        <f>VLOOKUP(D51,'Listado AA CH'!B$2:C$30,2,FALSE)</f>
        <v>Deterioro de la calidad del agua ( aumento de turbidez y disminución de actividad fotosintética) y del suelo (levantamiento y acumulación de sedimentos)</v>
      </c>
      <c r="F51" s="19" t="s">
        <v>5</v>
      </c>
      <c r="G51" s="19" t="s">
        <v>90</v>
      </c>
      <c r="H51" s="29">
        <v>1</v>
      </c>
      <c r="I51" s="30">
        <v>1</v>
      </c>
      <c r="J51" s="30"/>
      <c r="K51" s="30">
        <v>1</v>
      </c>
    </row>
    <row r="52" spans="1:11" ht="72" x14ac:dyDescent="0.3">
      <c r="A52" s="19" t="s">
        <v>139</v>
      </c>
      <c r="B52" s="19" t="s">
        <v>153</v>
      </c>
      <c r="C52" s="19" t="s">
        <v>143</v>
      </c>
      <c r="D52" s="19" t="s">
        <v>241</v>
      </c>
      <c r="E52" s="28" t="str">
        <f>VLOOKUP(D52,'Listado AA CH'!B$2:C$30,2,FALSE)</f>
        <v>Alteración de los procesos erosivos, de transporte y acumulación,  pérdida de la conectividad hidrológica lateral y modificación de las condiciones hidráulicas.</v>
      </c>
      <c r="F52" s="19" t="s">
        <v>74</v>
      </c>
      <c r="G52" s="19" t="s">
        <v>90</v>
      </c>
      <c r="H52" s="29">
        <v>1</v>
      </c>
      <c r="I52" s="30">
        <v>1</v>
      </c>
      <c r="J52" s="30">
        <v>1</v>
      </c>
      <c r="K52" s="30"/>
    </row>
    <row r="53" spans="1:11" ht="57.6" x14ac:dyDescent="0.3">
      <c r="A53" s="19" t="s">
        <v>139</v>
      </c>
      <c r="B53" s="19" t="s">
        <v>153</v>
      </c>
      <c r="C53" s="19" t="s">
        <v>143</v>
      </c>
      <c r="D53" s="19" t="s">
        <v>113</v>
      </c>
      <c r="E53" s="28" t="str">
        <f>VLOOKUP(D53,'Listado AA CH'!B$2:C$30,2,FALSE)</f>
        <v>Cambio en la superficie del humedal debido a una alteración en la frecuencia y duración de la saturación de estratos vegetales y perfiles del suelo.</v>
      </c>
      <c r="F53" s="19" t="s">
        <v>5</v>
      </c>
      <c r="G53" s="19" t="s">
        <v>71</v>
      </c>
      <c r="H53" s="29">
        <v>1</v>
      </c>
      <c r="I53" s="30"/>
      <c r="J53" s="30"/>
      <c r="K53" s="30"/>
    </row>
    <row r="54" spans="1:11" ht="57.6" x14ac:dyDescent="0.3">
      <c r="A54" s="19" t="s">
        <v>139</v>
      </c>
      <c r="B54" s="19" t="s">
        <v>153</v>
      </c>
      <c r="C54" s="19" t="s">
        <v>143</v>
      </c>
      <c r="D54" s="19" t="s">
        <v>118</v>
      </c>
      <c r="E54" s="28" t="str">
        <f>VLOOKUP(D54,'Listado AA CH'!B$2:C$30,2,FALSE)</f>
        <v>Introducción de flora invasora y potencial modificación de la composisción de flora y estructura de la vegetación.</v>
      </c>
      <c r="F54" s="19"/>
      <c r="G54" s="19" t="s">
        <v>76</v>
      </c>
      <c r="H54" s="29">
        <v>1</v>
      </c>
      <c r="I54" s="30">
        <v>1</v>
      </c>
      <c r="J54" s="30"/>
      <c r="K54" s="30">
        <v>1</v>
      </c>
    </row>
    <row r="55" spans="1:11" ht="72" x14ac:dyDescent="0.3">
      <c r="A55" s="19" t="s">
        <v>139</v>
      </c>
      <c r="B55" s="19" t="s">
        <v>167</v>
      </c>
      <c r="C55" s="19" t="s">
        <v>9</v>
      </c>
      <c r="D55" s="19" t="s">
        <v>238</v>
      </c>
      <c r="E55" s="28" t="str">
        <f>VLOOKUP(D55,'Listado AA CH'!B$2:C$30,2,FALSE)</f>
        <v>Deterioro de la calidad del agua ( aumento de turbidez y disminución de actividad fotosintética) y del suelo (levantamiento y acumulación de sedimentos)</v>
      </c>
      <c r="F55" s="19" t="s">
        <v>5</v>
      </c>
      <c r="G55" s="19" t="s">
        <v>90</v>
      </c>
      <c r="H55" s="29">
        <v>1</v>
      </c>
      <c r="I55" s="30">
        <v>1</v>
      </c>
      <c r="J55" s="30"/>
      <c r="K55" s="30"/>
    </row>
    <row r="56" spans="1:11" ht="72" x14ac:dyDescent="0.3">
      <c r="A56" s="19" t="s">
        <v>139</v>
      </c>
      <c r="B56" s="19" t="s">
        <v>167</v>
      </c>
      <c r="C56" s="19" t="s">
        <v>9</v>
      </c>
      <c r="D56" s="19" t="s">
        <v>242</v>
      </c>
      <c r="E56" s="28" t="str">
        <f>VLOOKUP(D56,'Listado AA CH'!B$2:C$30,2,FALSE)</f>
        <v>Alteración temporal de los procesos erosivos, de transporte y acumulación,  pérdida de la conectividad hidrológica lateral y modificación de las condiciones hidráulicas.</v>
      </c>
      <c r="F56" s="19" t="s">
        <v>72</v>
      </c>
      <c r="G56" s="19" t="s">
        <v>71</v>
      </c>
      <c r="H56" s="29">
        <v>1</v>
      </c>
      <c r="I56" s="30">
        <v>1</v>
      </c>
      <c r="J56" s="30">
        <v>1</v>
      </c>
      <c r="K56" s="30"/>
    </row>
    <row r="57" spans="1:11" ht="43.2" x14ac:dyDescent="0.3">
      <c r="A57" s="19" t="s">
        <v>139</v>
      </c>
      <c r="B57" s="19" t="s">
        <v>167</v>
      </c>
      <c r="C57" s="19" t="s">
        <v>9</v>
      </c>
      <c r="D57" s="19" t="s">
        <v>243</v>
      </c>
      <c r="E57" s="28" t="str">
        <f>VLOOKUP(D57,'Listado AA CH'!B$2:C$30,2,FALSE)</f>
        <v>Alteración del régimen hidrológico natural (caudal líquido y sólido) y conectividad hidrogeomorfológica.</v>
      </c>
      <c r="F57" s="19" t="s">
        <v>75</v>
      </c>
      <c r="G57" s="19" t="s">
        <v>90</v>
      </c>
      <c r="H57" s="29">
        <v>1</v>
      </c>
      <c r="I57" s="30">
        <v>1</v>
      </c>
      <c r="J57" s="30">
        <v>1</v>
      </c>
      <c r="K57" s="30"/>
    </row>
    <row r="58" spans="1:11" ht="72" x14ac:dyDescent="0.3">
      <c r="A58" s="19" t="s">
        <v>139</v>
      </c>
      <c r="B58" s="19" t="s">
        <v>167</v>
      </c>
      <c r="C58" s="19" t="s">
        <v>9</v>
      </c>
      <c r="D58" s="19" t="s">
        <v>115</v>
      </c>
      <c r="E58" s="28" t="str">
        <f>VLOOKUP(D58,'Listado AA CH'!B$2:C$30,2,FALSE)</f>
        <v>Cambio temporal en la superficie del humedal debido a una alteración en la frecuencia y duración de la saturación de estratos vegetales y perfiles del suelo.</v>
      </c>
      <c r="F58" s="19" t="s">
        <v>72</v>
      </c>
      <c r="G58" s="19" t="s">
        <v>71</v>
      </c>
      <c r="H58" s="29">
        <v>1</v>
      </c>
      <c r="I58" s="30"/>
      <c r="J58" s="30"/>
      <c r="K58" s="30"/>
    </row>
    <row r="59" spans="1:11" ht="72" x14ac:dyDescent="0.3">
      <c r="A59" s="19" t="s">
        <v>139</v>
      </c>
      <c r="B59" s="19" t="s">
        <v>167</v>
      </c>
      <c r="C59" s="19" t="s">
        <v>163</v>
      </c>
      <c r="D59" s="19" t="s">
        <v>115</v>
      </c>
      <c r="E59" s="28" t="str">
        <f>VLOOKUP(D59,'Listado AA CH'!B$2:C$30,2,FALSE)</f>
        <v>Cambio temporal en la superficie del humedal debido a una alteración en la frecuencia y duración de la saturación de estratos vegetales y perfiles del suelo.</v>
      </c>
      <c r="F59" s="19" t="s">
        <v>72</v>
      </c>
      <c r="G59" s="19" t="s">
        <v>71</v>
      </c>
      <c r="H59" s="29">
        <v>1</v>
      </c>
      <c r="I59" s="30"/>
      <c r="J59" s="30"/>
      <c r="K59" s="30"/>
    </row>
    <row r="60" spans="1:11" ht="43.2" x14ac:dyDescent="0.3">
      <c r="A60" s="19" t="s">
        <v>139</v>
      </c>
      <c r="B60" s="19" t="s">
        <v>167</v>
      </c>
      <c r="C60" s="19" t="s">
        <v>163</v>
      </c>
      <c r="D60" s="19" t="s">
        <v>103</v>
      </c>
      <c r="E60" s="28" t="str">
        <f>VLOOKUP(D60,'Listado AA CH'!B$2:C$30,2,FALSE)</f>
        <v>Perturbación en el comportamiento y potenciales daños fisiológicos en la fauna.</v>
      </c>
      <c r="F60" s="19"/>
      <c r="G60" s="19" t="s">
        <v>90</v>
      </c>
      <c r="H60" s="29">
        <v>1</v>
      </c>
      <c r="I60" s="30"/>
      <c r="J60" s="30"/>
      <c r="K60" s="30">
        <v>1</v>
      </c>
    </row>
    <row r="61" spans="1:11" ht="57.6" x14ac:dyDescent="0.3">
      <c r="A61" s="19" t="s">
        <v>139</v>
      </c>
      <c r="B61" s="19" t="s">
        <v>167</v>
      </c>
      <c r="C61" s="19" t="s">
        <v>163</v>
      </c>
      <c r="D61" s="19" t="s">
        <v>118</v>
      </c>
      <c r="E61" s="28" t="str">
        <f>VLOOKUP(D61,'Listado AA CH'!B$2:C$30,2,FALSE)</f>
        <v>Introducción de flora invasora y potencial modificación de la composisción de flora y estructura de la vegetación.</v>
      </c>
      <c r="F61" s="19"/>
      <c r="G61" s="19" t="s">
        <v>76</v>
      </c>
      <c r="H61" s="29">
        <v>1</v>
      </c>
      <c r="I61" s="30">
        <v>1</v>
      </c>
      <c r="J61" s="30"/>
      <c r="K61" s="30">
        <v>1</v>
      </c>
    </row>
    <row r="62" spans="1:11" ht="72" x14ac:dyDescent="0.3">
      <c r="A62" s="19" t="s">
        <v>139</v>
      </c>
      <c r="B62" s="19" t="s">
        <v>167</v>
      </c>
      <c r="C62" s="19" t="s">
        <v>163</v>
      </c>
      <c r="D62" s="19" t="s">
        <v>238</v>
      </c>
      <c r="E62" s="28" t="str">
        <f>VLOOKUP(D62,'Listado AA CH'!B$2:C$30,2,FALSE)</f>
        <v>Deterioro de la calidad del agua ( aumento de turbidez y disminución de actividad fotosintética) y del suelo (levantamiento y acumulación de sedimentos)</v>
      </c>
      <c r="F62" s="19" t="s">
        <v>5</v>
      </c>
      <c r="G62" s="19" t="s">
        <v>90</v>
      </c>
      <c r="H62" s="29">
        <v>1</v>
      </c>
      <c r="I62" s="30">
        <v>1</v>
      </c>
      <c r="J62" s="30"/>
      <c r="K62" s="30"/>
    </row>
    <row r="63" spans="1:11" ht="75.75" customHeight="1" x14ac:dyDescent="0.3">
      <c r="A63" s="19" t="s">
        <v>139</v>
      </c>
      <c r="B63" s="19" t="s">
        <v>167</v>
      </c>
      <c r="C63" s="19" t="s">
        <v>163</v>
      </c>
      <c r="D63" s="19" t="s">
        <v>284</v>
      </c>
      <c r="E63" s="28" t="str">
        <f>VLOOKUP(D63,'Listado AA CH'!B$2:C$30,2,FALSE)</f>
        <v>Disminución de la funcionalidad de la franja de amortiguación (retención de sedimentos, depuración de contaminantes, conectividad del paisaje, amortiguación de ruido, entre otros).</v>
      </c>
      <c r="F63" s="19"/>
      <c r="G63" s="19" t="s">
        <v>90</v>
      </c>
      <c r="H63" s="29"/>
      <c r="I63" s="30">
        <v>1</v>
      </c>
      <c r="J63" s="30"/>
      <c r="K63" s="30">
        <v>1</v>
      </c>
    </row>
    <row r="64" spans="1:11" ht="100.8" x14ac:dyDescent="0.3">
      <c r="A64" s="19" t="s">
        <v>139</v>
      </c>
      <c r="B64" s="19" t="s">
        <v>167</v>
      </c>
      <c r="C64" s="19" t="s">
        <v>164</v>
      </c>
      <c r="D64" s="19" t="s">
        <v>249</v>
      </c>
      <c r="E64" s="28" t="str">
        <f>VLOOKUP(D64,'Listado AA CH'!B$2:C$30,2,FALSE)</f>
        <v>Disminución en la calidad del agua (aumento de turbidez y SST),  deterioro de la flora hidrófila (acumulación de sedimentos y disminución de la actividad fotosintética) y deterioro de las propiedades del suelo (acumulación de sedimentos).</v>
      </c>
      <c r="F64" s="19"/>
      <c r="G64" s="19" t="s">
        <v>90</v>
      </c>
      <c r="H64" s="29">
        <v>1</v>
      </c>
      <c r="I64" s="30"/>
      <c r="J64" s="30"/>
      <c r="K64" s="30">
        <v>1</v>
      </c>
    </row>
    <row r="65" spans="1:11" ht="43.2" x14ac:dyDescent="0.3">
      <c r="A65" s="19" t="s">
        <v>139</v>
      </c>
      <c r="B65" s="19" t="s">
        <v>167</v>
      </c>
      <c r="C65" s="19" t="s">
        <v>164</v>
      </c>
      <c r="D65" s="19" t="s">
        <v>103</v>
      </c>
      <c r="E65" s="28" t="str">
        <f>VLOOKUP(D65,'Listado AA CH'!B$2:C$30,2,FALSE)</f>
        <v>Perturbación en el comportamiento y potenciales daños fisiológicos en la fauna.</v>
      </c>
      <c r="F65" s="19"/>
      <c r="G65" s="19" t="s">
        <v>90</v>
      </c>
      <c r="H65" s="29">
        <v>1</v>
      </c>
      <c r="I65" s="30"/>
      <c r="J65" s="30"/>
      <c r="K65" s="30">
        <v>1</v>
      </c>
    </row>
    <row r="66" spans="1:11" ht="100.8" x14ac:dyDescent="0.3">
      <c r="A66" s="19" t="s">
        <v>139</v>
      </c>
      <c r="B66" s="19" t="s">
        <v>167</v>
      </c>
      <c r="C66" s="19" t="s">
        <v>165</v>
      </c>
      <c r="D66" s="19" t="s">
        <v>249</v>
      </c>
      <c r="E66" s="28" t="str">
        <f>VLOOKUP(D66,'Listado AA CH'!B$2:C$30,2,FALSE)</f>
        <v>Disminución en la calidad del agua (aumento de turbidez y SST),  deterioro de la flora hidrófila (acumulación de sedimentos y disminución de la actividad fotosintética) y deterioro de las propiedades del suelo (acumulación de sedimentos).</v>
      </c>
      <c r="F66" s="19"/>
      <c r="G66" s="19" t="s">
        <v>90</v>
      </c>
      <c r="H66" s="29">
        <v>1</v>
      </c>
      <c r="I66" s="30"/>
      <c r="J66" s="30"/>
      <c r="K66" s="30">
        <v>1</v>
      </c>
    </row>
    <row r="67" spans="1:11" ht="43.2" x14ac:dyDescent="0.3">
      <c r="A67" s="19" t="s">
        <v>139</v>
      </c>
      <c r="B67" s="19" t="s">
        <v>167</v>
      </c>
      <c r="C67" s="19" t="s">
        <v>165</v>
      </c>
      <c r="D67" s="19" t="s">
        <v>103</v>
      </c>
      <c r="E67" s="28" t="str">
        <f>VLOOKUP(D67,'Listado AA CH'!B$2:C$30,2,FALSE)</f>
        <v>Perturbación en el comportamiento y potenciales daños fisiológicos en la fauna.</v>
      </c>
      <c r="F67" s="19"/>
      <c r="G67" s="19" t="s">
        <v>90</v>
      </c>
      <c r="H67" s="29">
        <v>1</v>
      </c>
      <c r="I67" s="30"/>
      <c r="J67" s="30"/>
      <c r="K67" s="30">
        <v>1</v>
      </c>
    </row>
    <row r="68" spans="1:11" ht="31.5" customHeight="1" x14ac:dyDescent="0.3">
      <c r="A68" s="19" t="s">
        <v>139</v>
      </c>
      <c r="B68" s="19" t="s">
        <v>167</v>
      </c>
      <c r="C68" s="19" t="s">
        <v>166</v>
      </c>
      <c r="D68" s="19" t="s">
        <v>103</v>
      </c>
      <c r="E68" s="28" t="str">
        <f>VLOOKUP(D68,'Listado AA CH'!B$2:C$30,2,FALSE)</f>
        <v>Perturbación en el comportamiento y potenciales daños fisiológicos en la fauna.</v>
      </c>
      <c r="F68" s="19"/>
      <c r="G68" s="19" t="s">
        <v>90</v>
      </c>
      <c r="H68" s="29">
        <v>1</v>
      </c>
      <c r="I68" s="30"/>
      <c r="J68" s="30"/>
      <c r="K68" s="30">
        <v>1</v>
      </c>
    </row>
    <row r="69" spans="1:11" ht="31.5" customHeight="1" x14ac:dyDescent="0.3">
      <c r="A69" s="19" t="s">
        <v>139</v>
      </c>
      <c r="B69" s="19" t="s">
        <v>167</v>
      </c>
      <c r="C69" s="19" t="s">
        <v>166</v>
      </c>
      <c r="D69" s="19" t="s">
        <v>249</v>
      </c>
      <c r="E69" s="28" t="str">
        <f>VLOOKUP(D69,'Listado AA CH'!B$2:C$30,2,FALSE)</f>
        <v>Disminución en la calidad del agua (aumento de turbidez y SST),  deterioro de la flora hidrófila (acumulación de sedimentos y disminución de la actividad fotosintética) y deterioro de las propiedades del suelo (acumulación de sedimentos).</v>
      </c>
      <c r="F69" s="19"/>
      <c r="G69" s="19" t="s">
        <v>90</v>
      </c>
      <c r="H69" s="29">
        <v>1</v>
      </c>
      <c r="I69" s="30"/>
      <c r="J69" s="30"/>
      <c r="K69" s="30">
        <v>1</v>
      </c>
    </row>
    <row r="70" spans="1:11" ht="31.5" customHeight="1" x14ac:dyDescent="0.3">
      <c r="A70" s="19" t="s">
        <v>139</v>
      </c>
      <c r="B70" s="19" t="s">
        <v>167</v>
      </c>
      <c r="C70" s="19" t="s">
        <v>166</v>
      </c>
      <c r="D70" s="19" t="s">
        <v>238</v>
      </c>
      <c r="E70" s="28" t="str">
        <f>VLOOKUP(D70,'Listado AA CH'!B$2:C$30,2,FALSE)</f>
        <v>Deterioro de la calidad del agua ( aumento de turbidez y disminución de actividad fotosintética) y del suelo (levantamiento y acumulación de sedimentos)</v>
      </c>
      <c r="F70" s="19" t="s">
        <v>5</v>
      </c>
      <c r="G70" s="19" t="s">
        <v>90</v>
      </c>
      <c r="H70" s="29">
        <v>1</v>
      </c>
      <c r="I70" s="30">
        <v>1</v>
      </c>
      <c r="J70" s="30"/>
      <c r="K70" s="30"/>
    </row>
    <row r="71" spans="1:11" ht="31.5" customHeight="1" x14ac:dyDescent="0.3">
      <c r="A71" s="19" t="s">
        <v>139</v>
      </c>
      <c r="B71" s="19" t="s">
        <v>167</v>
      </c>
      <c r="C71" s="19" t="s">
        <v>166</v>
      </c>
      <c r="D71" s="19" t="s">
        <v>274</v>
      </c>
      <c r="E71" s="28" t="str">
        <f>VLOOKUP(D71,'Listado AA CH'!B$2:C$30,2,FALSE)</f>
        <v>Deterioro de hábitat para fauna.</v>
      </c>
      <c r="F71" s="19"/>
      <c r="G71" s="19" t="s">
        <v>90</v>
      </c>
      <c r="H71" s="29">
        <v>1</v>
      </c>
      <c r="I71" s="30"/>
      <c r="J71" s="30"/>
      <c r="K71" s="30">
        <v>1</v>
      </c>
    </row>
    <row r="72" spans="1:11" ht="57.6" x14ac:dyDescent="0.3">
      <c r="A72" s="19" t="s">
        <v>139</v>
      </c>
      <c r="B72" s="19" t="s">
        <v>162</v>
      </c>
      <c r="C72" s="19" t="s">
        <v>145</v>
      </c>
      <c r="D72" s="19" t="s">
        <v>118</v>
      </c>
      <c r="E72" s="28" t="str">
        <f>VLOOKUP(D72,'Listado AA CH'!B$2:C$30,2,FALSE)</f>
        <v>Introducción de flora invasora y potencial modificación de la composisción de flora y estructura de la vegetación.</v>
      </c>
      <c r="F72" s="19"/>
      <c r="G72" s="19" t="s">
        <v>76</v>
      </c>
      <c r="H72" s="29">
        <v>1</v>
      </c>
      <c r="I72" s="30">
        <v>1</v>
      </c>
      <c r="J72" s="30"/>
      <c r="K72" s="30">
        <v>1</v>
      </c>
    </row>
    <row r="73" spans="1:11" ht="28.8" x14ac:dyDescent="0.3">
      <c r="A73" s="19" t="s">
        <v>139</v>
      </c>
      <c r="B73" s="19" t="s">
        <v>146</v>
      </c>
      <c r="C73" s="19" t="s">
        <v>85</v>
      </c>
      <c r="D73" s="19" t="s">
        <v>117</v>
      </c>
      <c r="E73" s="28" t="str">
        <f>VLOOKUP(D73,'Listado AA CH'!B$2:C$30,2,FALSE)</f>
        <v>Modificación de la composición de flora y estructura de la vegetación.</v>
      </c>
      <c r="F73" s="19"/>
      <c r="G73" s="19" t="s">
        <v>76</v>
      </c>
      <c r="H73" s="29">
        <v>1</v>
      </c>
      <c r="I73" s="30"/>
      <c r="J73" s="30"/>
      <c r="K73" s="30">
        <v>1</v>
      </c>
    </row>
    <row r="74" spans="1:11" s="10" customFormat="1" ht="57.6" x14ac:dyDescent="0.3">
      <c r="A74" s="19" t="s">
        <v>139</v>
      </c>
      <c r="B74" s="19" t="s">
        <v>146</v>
      </c>
      <c r="C74" s="19" t="s">
        <v>86</v>
      </c>
      <c r="D74" s="19" t="s">
        <v>112</v>
      </c>
      <c r="E74" s="28" t="str">
        <f>VLOOKUP(D74,'Listado AA CH'!B$2:C$30,2,FALSE)</f>
        <v>Erosión del suelo, arrastre de sedimentos y disminución de la calidad de agua. Potencial deterioro del hábitat acuático para flora y fauna.</v>
      </c>
      <c r="F74" s="19"/>
      <c r="G74" s="19" t="s">
        <v>90</v>
      </c>
      <c r="H74" s="29"/>
      <c r="I74" s="30">
        <v>1</v>
      </c>
      <c r="J74" s="30"/>
      <c r="K74" s="30"/>
    </row>
    <row r="75" spans="1:11" s="10" customFormat="1" ht="61.05" customHeight="1" x14ac:dyDescent="0.3">
      <c r="A75" s="19" t="s">
        <v>139</v>
      </c>
      <c r="B75" s="19" t="s">
        <v>146</v>
      </c>
      <c r="C75" s="19" t="s">
        <v>46</v>
      </c>
      <c r="D75" s="19" t="s">
        <v>119</v>
      </c>
      <c r="E75" s="28" t="str">
        <f>VLOOKUP(D75,'Listado AA CH'!B$2:C$30,2,FALSE)</f>
        <v>Deterioro del suelo y agua y alteración del ciclo de nutrientes.</v>
      </c>
      <c r="F75" s="19" t="s">
        <v>5</v>
      </c>
      <c r="G75" s="19" t="s">
        <v>90</v>
      </c>
      <c r="H75" s="29">
        <v>1</v>
      </c>
      <c r="I75" s="30">
        <v>1</v>
      </c>
      <c r="J75" s="30"/>
      <c r="K75" s="30"/>
    </row>
  </sheetData>
  <autoFilter ref="A1:K75" xr:uid="{1D3085A5-9318-4A27-8498-E59805B45321}"/>
  <phoneticPr fontId="11" type="noConversion"/>
  <conditionalFormatting sqref="D13:D14">
    <cfRule type="duplicateValues" dxfId="9" priority="8"/>
  </conditionalFormatting>
  <conditionalFormatting sqref="D28:D30">
    <cfRule type="duplicateValues" dxfId="8" priority="9"/>
  </conditionalFormatting>
  <conditionalFormatting sqref="H2:K42 H44:K75">
    <cfRule type="iconSet" priority="38">
      <iconSet iconSet="5Quarters">
        <cfvo type="percent" val="0"/>
        <cfvo type="percent" val="20"/>
        <cfvo type="percent" val="40"/>
        <cfvo type="percent" val="60"/>
        <cfvo type="percent" val="80"/>
      </iconSet>
    </cfRule>
  </conditionalFormatting>
  <conditionalFormatting sqref="H43:K43">
    <cfRule type="iconSet" priority="1">
      <iconSet iconSet="5Quarters">
        <cfvo type="percent" val="0"/>
        <cfvo type="percent" val="20"/>
        <cfvo type="percent" val="40"/>
        <cfvo type="percent" val="60"/>
        <cfvo type="percent" val="80"/>
      </iconSet>
    </cfRule>
  </conditionalFormatting>
  <pageMargins left="0.7" right="0.7" top="0.75" bottom="0.75" header="0.3" footer="0.3"/>
  <pageSetup paperSize="9" orientation="portrait" horizontalDpi="360" verticalDpi="360" r:id="rId1"/>
  <extLst>
    <ext xmlns:x14="http://schemas.microsoft.com/office/spreadsheetml/2009/9/main" uri="{CCE6A557-97BC-4b89-ADB6-D9C93CAAB3DF}">
      <x14:dataValidations xmlns:xm="http://schemas.microsoft.com/office/excel/2006/main" count="1">
        <x14:dataValidation type="list" allowBlank="1" showInputMessage="1" showErrorMessage="1" xr:uid="{5C6E4ADA-B9C8-4301-8456-05FBE1559A7A}">
          <x14:formula1>
            <xm:f>'Listado AA CH'!$B$2:$B$30</xm:f>
          </x14:formula1>
          <xm:sqref>D1:D1048576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46A6C-C1CE-452E-8010-A9F199D4112F}">
  <dimension ref="A1:L248"/>
  <sheetViews>
    <sheetView tabSelected="1" zoomScale="67" zoomScaleNormal="67" workbookViewId="0">
      <pane ySplit="1" topLeftCell="A2" activePane="bottomLeft" state="frozen"/>
      <selection pane="bottomLeft" activeCell="O247" sqref="O247"/>
    </sheetView>
  </sheetViews>
  <sheetFormatPr defaultColWidth="10.5546875" defaultRowHeight="14.4" x14ac:dyDescent="0.3"/>
  <cols>
    <col min="1" max="1" width="14.21875" style="7" customWidth="1"/>
    <col min="2" max="2" width="21.77734375" style="7" customWidth="1"/>
    <col min="3" max="3" width="29.21875" style="7" customWidth="1"/>
    <col min="4" max="4" width="40.77734375" style="7" bestFit="1" customWidth="1"/>
    <col min="5" max="5" width="33.5546875" style="7" customWidth="1"/>
    <col min="6" max="6" width="29.21875" style="7" customWidth="1"/>
    <col min="7" max="7" width="33.21875" style="7" customWidth="1"/>
    <col min="8" max="11" width="9.21875" style="7" customWidth="1"/>
    <col min="12" max="16384" width="10.5546875" style="7"/>
  </cols>
  <sheetData>
    <row r="1" spans="1:11" ht="28.8" x14ac:dyDescent="0.3">
      <c r="A1" s="24" t="s">
        <v>122</v>
      </c>
      <c r="B1" s="25" t="s">
        <v>0</v>
      </c>
      <c r="C1" s="25" t="s">
        <v>1</v>
      </c>
      <c r="D1" s="25" t="s">
        <v>69</v>
      </c>
      <c r="E1" s="25" t="s">
        <v>2</v>
      </c>
      <c r="F1" s="25" t="s">
        <v>282</v>
      </c>
      <c r="G1" s="25" t="s">
        <v>283</v>
      </c>
      <c r="H1" s="25" t="s">
        <v>91</v>
      </c>
      <c r="I1" s="25" t="s">
        <v>92</v>
      </c>
      <c r="J1" s="25" t="s">
        <v>93</v>
      </c>
      <c r="K1" s="25" t="s">
        <v>94</v>
      </c>
    </row>
    <row r="2" spans="1:11" s="10" customFormat="1" ht="28.8" x14ac:dyDescent="0.3">
      <c r="A2" s="6" t="s">
        <v>123</v>
      </c>
      <c r="B2" s="6" t="s">
        <v>65</v>
      </c>
      <c r="C2" s="6" t="s">
        <v>66</v>
      </c>
      <c r="D2" s="6" t="s">
        <v>111</v>
      </c>
      <c r="E2" s="6" t="str">
        <f>VLOOKUP(D2,'Listado AA CH'!B$2:C$30,2,FALSE)</f>
        <v>Contaminación y deterioro del agua y del suelo.</v>
      </c>
      <c r="F2" s="6"/>
      <c r="G2" s="6" t="s">
        <v>90</v>
      </c>
      <c r="H2" s="8">
        <v>1</v>
      </c>
      <c r="I2" s="8">
        <v>1</v>
      </c>
      <c r="J2" s="8"/>
      <c r="K2" s="8"/>
    </row>
    <row r="3" spans="1:11" s="10" customFormat="1" ht="86.4" x14ac:dyDescent="0.3">
      <c r="A3" s="6" t="s">
        <v>123</v>
      </c>
      <c r="B3" s="6" t="s">
        <v>23</v>
      </c>
      <c r="C3" s="6" t="s">
        <v>80</v>
      </c>
      <c r="D3" s="6" t="s">
        <v>284</v>
      </c>
      <c r="E3" s="6" t="str">
        <f>VLOOKUP(D3,'Listado AA CH'!B$2:C$30,2,FALSE)</f>
        <v>Disminución de la funcionalidad de la franja de amortiguación (retención de sedimentos, depuración de contaminantes, conectividad del paisaje, amortiguación de ruido, entre otros).</v>
      </c>
      <c r="F3" s="6"/>
      <c r="G3" s="6" t="s">
        <v>90</v>
      </c>
      <c r="H3" s="8"/>
      <c r="I3" s="8">
        <v>1</v>
      </c>
      <c r="J3" s="8"/>
      <c r="K3" s="8">
        <v>1</v>
      </c>
    </row>
    <row r="4" spans="1:11" s="10" customFormat="1" ht="86.4" x14ac:dyDescent="0.3">
      <c r="A4" s="6" t="s">
        <v>123</v>
      </c>
      <c r="B4" s="6" t="s">
        <v>23</v>
      </c>
      <c r="C4" s="6" t="s">
        <v>81</v>
      </c>
      <c r="D4" s="6" t="s">
        <v>284</v>
      </c>
      <c r="E4" s="6" t="str">
        <f>VLOOKUP(D4,'Listado AA CH'!B$2:C$30,2,FALSE)</f>
        <v>Disminución de la funcionalidad de la franja de amortiguación (retención de sedimentos, depuración de contaminantes, conectividad del paisaje, amortiguación de ruido, entre otros).</v>
      </c>
      <c r="F4" s="6"/>
      <c r="G4" s="6" t="s">
        <v>90</v>
      </c>
      <c r="H4" s="8"/>
      <c r="I4" s="8">
        <v>1</v>
      </c>
      <c r="J4" s="8"/>
      <c r="K4" s="8">
        <v>1</v>
      </c>
    </row>
    <row r="5" spans="1:11" s="10" customFormat="1" ht="28.8" x14ac:dyDescent="0.3">
      <c r="A5" s="6" t="s">
        <v>123</v>
      </c>
      <c r="B5" s="6" t="s">
        <v>23</v>
      </c>
      <c r="C5" s="6" t="s">
        <v>24</v>
      </c>
      <c r="D5" s="6" t="s">
        <v>119</v>
      </c>
      <c r="E5" s="6" t="str">
        <f>VLOOKUP(D5,'Listado AA CH'!B$2:C$30,2,FALSE)</f>
        <v>Deterioro del suelo y agua y alteración del ciclo de nutrientes.</v>
      </c>
      <c r="F5" s="6" t="s">
        <v>5</v>
      </c>
      <c r="G5" s="6" t="s">
        <v>90</v>
      </c>
      <c r="H5" s="8">
        <v>1</v>
      </c>
      <c r="I5" s="8">
        <v>1</v>
      </c>
      <c r="J5" s="8"/>
      <c r="K5" s="8"/>
    </row>
    <row r="6" spans="1:11" s="10" customFormat="1" ht="86.4" x14ac:dyDescent="0.3">
      <c r="A6" s="6" t="s">
        <v>123</v>
      </c>
      <c r="B6" s="6" t="s">
        <v>23</v>
      </c>
      <c r="C6" s="6" t="s">
        <v>79</v>
      </c>
      <c r="D6" s="6" t="s">
        <v>284</v>
      </c>
      <c r="E6" s="6" t="str">
        <f>VLOOKUP(D6,'Listado AA CH'!B$2:C$30,2,FALSE)</f>
        <v>Disminución de la funcionalidad de la franja de amortiguación (retención de sedimentos, depuración de contaminantes, conectividad del paisaje, amortiguación de ruido, entre otros).</v>
      </c>
      <c r="F6" s="6"/>
      <c r="G6" s="6" t="s">
        <v>90</v>
      </c>
      <c r="H6" s="8"/>
      <c r="I6" s="8">
        <v>1</v>
      </c>
      <c r="J6" s="8"/>
      <c r="K6" s="8">
        <v>1</v>
      </c>
    </row>
    <row r="7" spans="1:11" ht="43.2" x14ac:dyDescent="0.3">
      <c r="A7" s="6" t="s">
        <v>123</v>
      </c>
      <c r="B7" s="6" t="s">
        <v>49</v>
      </c>
      <c r="C7" s="6" t="s">
        <v>50</v>
      </c>
      <c r="D7" s="6" t="s">
        <v>103</v>
      </c>
      <c r="E7" s="6" t="str">
        <f>VLOOKUP(D7,'Listado AA CH'!B$2:C$30,2,FALSE)</f>
        <v>Perturbación en el comportamiento y potenciales daños fisiológicos en la fauna.</v>
      </c>
      <c r="F7" s="6"/>
      <c r="G7" s="6" t="s">
        <v>90</v>
      </c>
      <c r="H7" s="8">
        <v>1</v>
      </c>
      <c r="I7" s="8"/>
      <c r="J7" s="8"/>
      <c r="K7" s="8">
        <v>1</v>
      </c>
    </row>
    <row r="8" spans="1:11" ht="43.2" x14ac:dyDescent="0.3">
      <c r="A8" s="6" t="s">
        <v>123</v>
      </c>
      <c r="B8" s="6" t="s">
        <v>49</v>
      </c>
      <c r="C8" s="6" t="s">
        <v>6</v>
      </c>
      <c r="D8" s="6" t="s">
        <v>103</v>
      </c>
      <c r="E8" s="6" t="str">
        <f>VLOOKUP(D8,'Listado AA CH'!B$2:C$30,2,FALSE)</f>
        <v>Perturbación en el comportamiento y potenciales daños fisiológicos en la fauna.</v>
      </c>
      <c r="F8" s="6"/>
      <c r="G8" s="6" t="s">
        <v>90</v>
      </c>
      <c r="H8" s="8">
        <v>1</v>
      </c>
      <c r="I8" s="8"/>
      <c r="J8" s="8"/>
      <c r="K8" s="8">
        <v>1</v>
      </c>
    </row>
    <row r="9" spans="1:11" ht="100.8" x14ac:dyDescent="0.3">
      <c r="A9" s="6" t="s">
        <v>123</v>
      </c>
      <c r="B9" s="6" t="s">
        <v>49</v>
      </c>
      <c r="C9" s="6" t="s">
        <v>70</v>
      </c>
      <c r="D9" s="6" t="s">
        <v>249</v>
      </c>
      <c r="E9" s="6" t="str">
        <f>VLOOKUP(D9,'Listado AA CH'!B$2:C$30,2,FALSE)</f>
        <v>Disminución en la calidad del agua (aumento de turbidez y SST),  deterioro de la flora hidrófila (acumulación de sedimentos y disminución de la actividad fotosintética) y deterioro de las propiedades del suelo (acumulación de sedimentos).</v>
      </c>
      <c r="F9" s="6"/>
      <c r="G9" s="6" t="s">
        <v>90</v>
      </c>
      <c r="H9" s="8">
        <v>1</v>
      </c>
      <c r="I9" s="8"/>
      <c r="J9" s="8"/>
      <c r="K9" s="8">
        <v>1</v>
      </c>
    </row>
    <row r="10" spans="1:11" ht="57.6" x14ac:dyDescent="0.3">
      <c r="A10" s="6" t="s">
        <v>123</v>
      </c>
      <c r="B10" s="6" t="s">
        <v>49</v>
      </c>
      <c r="C10" s="6" t="s">
        <v>70</v>
      </c>
      <c r="D10" s="6" t="s">
        <v>118</v>
      </c>
      <c r="E10" s="6" t="str">
        <f>VLOOKUP(D10,'Listado AA CH'!B$2:C$30,2,FALSE)</f>
        <v>Introducción de flora invasora y potencial modificación de la composisción de flora y estructura de la vegetación.</v>
      </c>
      <c r="F10" s="6"/>
      <c r="G10" s="6" t="s">
        <v>76</v>
      </c>
      <c r="H10" s="8">
        <v>1</v>
      </c>
      <c r="I10" s="8">
        <v>1</v>
      </c>
      <c r="J10" s="8"/>
      <c r="K10" s="8">
        <v>1</v>
      </c>
    </row>
    <row r="11" spans="1:11" ht="43.2" x14ac:dyDescent="0.3">
      <c r="A11" s="6" t="s">
        <v>123</v>
      </c>
      <c r="B11" s="6" t="s">
        <v>154</v>
      </c>
      <c r="C11" s="6" t="s">
        <v>31</v>
      </c>
      <c r="D11" s="6" t="s">
        <v>103</v>
      </c>
      <c r="E11" s="6" t="str">
        <f>VLOOKUP(D11,'Listado AA CH'!B$2:C$30,2,FALSE)</f>
        <v>Perturbación en el comportamiento y potenciales daños fisiológicos en la fauna.</v>
      </c>
      <c r="F11" s="6"/>
      <c r="G11" s="6" t="s">
        <v>90</v>
      </c>
      <c r="H11" s="8">
        <v>1</v>
      </c>
      <c r="I11" s="8"/>
      <c r="J11" s="8"/>
      <c r="K11" s="8">
        <v>1</v>
      </c>
    </row>
    <row r="12" spans="1:11" ht="100.8" x14ac:dyDescent="0.3">
      <c r="A12" s="6" t="s">
        <v>123</v>
      </c>
      <c r="B12" s="6" t="s">
        <v>154</v>
      </c>
      <c r="C12" s="6" t="s">
        <v>31</v>
      </c>
      <c r="D12" s="6" t="s">
        <v>249</v>
      </c>
      <c r="E12" s="6" t="str">
        <f>VLOOKUP(D12,'Listado AA CH'!B$2:C$30,2,FALSE)</f>
        <v>Disminución en la calidad del agua (aumento de turbidez y SST),  deterioro de la flora hidrófila (acumulación de sedimentos y disminución de la actividad fotosintética) y deterioro de las propiedades del suelo (acumulación de sedimentos).</v>
      </c>
      <c r="F12" s="6"/>
      <c r="G12" s="6" t="s">
        <v>90</v>
      </c>
      <c r="H12" s="8">
        <v>1</v>
      </c>
      <c r="I12" s="8"/>
      <c r="J12" s="8"/>
      <c r="K12" s="8">
        <v>1</v>
      </c>
    </row>
    <row r="13" spans="1:11" s="9" customFormat="1" ht="43.2" x14ac:dyDescent="0.3">
      <c r="A13" s="6" t="s">
        <v>123</v>
      </c>
      <c r="B13" s="6" t="s">
        <v>154</v>
      </c>
      <c r="C13" s="6" t="s">
        <v>83</v>
      </c>
      <c r="D13" s="6" t="s">
        <v>103</v>
      </c>
      <c r="E13" s="6" t="str">
        <f>VLOOKUP(D13,'Listado AA CH'!B$2:C$30,2,FALSE)</f>
        <v>Perturbación en el comportamiento y potenciales daños fisiológicos en la fauna.</v>
      </c>
      <c r="F13" s="6"/>
      <c r="G13" s="6" t="s">
        <v>90</v>
      </c>
      <c r="H13" s="8">
        <v>1</v>
      </c>
      <c r="I13" s="8"/>
      <c r="J13" s="8"/>
      <c r="K13" s="8">
        <v>1</v>
      </c>
    </row>
    <row r="14" spans="1:11" s="9" customFormat="1" ht="43.2" x14ac:dyDescent="0.3">
      <c r="A14" s="6" t="s">
        <v>123</v>
      </c>
      <c r="B14" s="6" t="s">
        <v>36</v>
      </c>
      <c r="C14" s="6" t="s">
        <v>37</v>
      </c>
      <c r="D14" s="6" t="s">
        <v>103</v>
      </c>
      <c r="E14" s="6" t="str">
        <f>VLOOKUP(D14,'Listado AA CH'!B$2:C$30,2,FALSE)</f>
        <v>Perturbación en el comportamiento y potenciales daños fisiológicos en la fauna.</v>
      </c>
      <c r="F14" s="6"/>
      <c r="G14" s="6" t="s">
        <v>90</v>
      </c>
      <c r="H14" s="8">
        <v>1</v>
      </c>
      <c r="I14" s="8"/>
      <c r="J14" s="8"/>
      <c r="K14" s="8">
        <v>1</v>
      </c>
    </row>
    <row r="15" spans="1:11" ht="43.2" x14ac:dyDescent="0.3">
      <c r="A15" s="6" t="s">
        <v>123</v>
      </c>
      <c r="B15" s="6" t="s">
        <v>36</v>
      </c>
      <c r="C15" s="6" t="s">
        <v>38</v>
      </c>
      <c r="D15" s="6" t="s">
        <v>103</v>
      </c>
      <c r="E15" s="6" t="str">
        <f>VLOOKUP(D15,'Listado AA CH'!B$2:C$30,2,FALSE)</f>
        <v>Perturbación en el comportamiento y potenciales daños fisiológicos en la fauna.</v>
      </c>
      <c r="F15" s="6"/>
      <c r="G15" s="6" t="s">
        <v>90</v>
      </c>
      <c r="H15" s="8">
        <v>1</v>
      </c>
      <c r="I15" s="8"/>
      <c r="J15" s="8"/>
      <c r="K15" s="8">
        <v>1</v>
      </c>
    </row>
    <row r="16" spans="1:11" ht="28.8" x14ac:dyDescent="0.3">
      <c r="A16" s="6" t="s">
        <v>123</v>
      </c>
      <c r="B16" s="6" t="s">
        <v>36</v>
      </c>
      <c r="C16" s="6" t="s">
        <v>37</v>
      </c>
      <c r="D16" s="6" t="s">
        <v>111</v>
      </c>
      <c r="E16" s="6" t="str">
        <f>VLOOKUP(D16,'Listado AA CH'!B$2:C$30,2,FALSE)</f>
        <v>Contaminación y deterioro del agua y del suelo.</v>
      </c>
      <c r="F16" s="6"/>
      <c r="G16" s="6" t="s">
        <v>90</v>
      </c>
      <c r="H16" s="8">
        <v>1</v>
      </c>
      <c r="I16" s="8">
        <v>1</v>
      </c>
      <c r="J16" s="8"/>
      <c r="K16" s="8"/>
    </row>
    <row r="17" spans="1:11" ht="43.2" x14ac:dyDescent="0.3">
      <c r="A17" s="6" t="s">
        <v>123</v>
      </c>
      <c r="B17" s="6" t="s">
        <v>36</v>
      </c>
      <c r="C17" s="6" t="s">
        <v>35</v>
      </c>
      <c r="D17" s="6" t="s">
        <v>103</v>
      </c>
      <c r="E17" s="6" t="str">
        <f>VLOOKUP(D17,'Listado AA CH'!B$2:C$30,2,FALSE)</f>
        <v>Perturbación en el comportamiento y potenciales daños fisiológicos en la fauna.</v>
      </c>
      <c r="F17" s="6"/>
      <c r="G17" s="6" t="s">
        <v>90</v>
      </c>
      <c r="H17" s="8">
        <v>1</v>
      </c>
      <c r="I17" s="8"/>
      <c r="J17" s="8"/>
      <c r="K17" s="8">
        <v>1</v>
      </c>
    </row>
    <row r="18" spans="1:11" ht="28.8" x14ac:dyDescent="0.3">
      <c r="A18" s="6" t="s">
        <v>123</v>
      </c>
      <c r="B18" s="6" t="s">
        <v>36</v>
      </c>
      <c r="C18" s="6" t="s">
        <v>38</v>
      </c>
      <c r="D18" s="6" t="s">
        <v>111</v>
      </c>
      <c r="E18" s="6" t="str">
        <f>VLOOKUP(D18,'Listado AA CH'!B$2:C$30,2,FALSE)</f>
        <v>Contaminación y deterioro del agua y del suelo.</v>
      </c>
      <c r="F18" s="6"/>
      <c r="G18" s="6" t="s">
        <v>90</v>
      </c>
      <c r="H18" s="8">
        <v>1</v>
      </c>
      <c r="I18" s="8">
        <v>1</v>
      </c>
      <c r="J18" s="8"/>
      <c r="K18" s="8"/>
    </row>
    <row r="19" spans="1:11" s="10" customFormat="1" ht="43.2" x14ac:dyDescent="0.3">
      <c r="A19" s="6" t="s">
        <v>123</v>
      </c>
      <c r="B19" s="6" t="s">
        <v>39</v>
      </c>
      <c r="C19" s="6" t="s">
        <v>40</v>
      </c>
      <c r="D19" s="6" t="s">
        <v>103</v>
      </c>
      <c r="E19" s="6" t="str">
        <f>VLOOKUP(D19,'Listado AA CH'!B$2:C$30,2,FALSE)</f>
        <v>Perturbación en el comportamiento y potenciales daños fisiológicos en la fauna.</v>
      </c>
      <c r="F19" s="6"/>
      <c r="G19" s="6" t="s">
        <v>90</v>
      </c>
      <c r="H19" s="8">
        <v>1</v>
      </c>
      <c r="I19" s="8"/>
      <c r="J19" s="8"/>
      <c r="K19" s="8">
        <v>1</v>
      </c>
    </row>
    <row r="20" spans="1:11" s="10" customFormat="1" ht="100.8" x14ac:dyDescent="0.3">
      <c r="A20" s="6" t="s">
        <v>123</v>
      </c>
      <c r="B20" s="6" t="s">
        <v>39</v>
      </c>
      <c r="C20" s="6" t="s">
        <v>40</v>
      </c>
      <c r="D20" s="6" t="s">
        <v>249</v>
      </c>
      <c r="E20" s="6" t="str">
        <f>VLOOKUP(D20,'Listado AA CH'!B$2:C$30,2,FALSE)</f>
        <v>Disminución en la calidad del agua (aumento de turbidez y SST),  deterioro de la flora hidrófila (acumulación de sedimentos y disminución de la actividad fotosintética) y deterioro de las propiedades del suelo (acumulación de sedimentos).</v>
      </c>
      <c r="F20" s="6"/>
      <c r="G20" s="6" t="s">
        <v>90</v>
      </c>
      <c r="H20" s="8">
        <v>1</v>
      </c>
      <c r="I20" s="8"/>
      <c r="J20" s="8"/>
      <c r="K20" s="8">
        <v>1</v>
      </c>
    </row>
    <row r="21" spans="1:11" s="10" customFormat="1" ht="43.2" x14ac:dyDescent="0.3">
      <c r="A21" s="6" t="s">
        <v>123</v>
      </c>
      <c r="B21" s="6" t="s">
        <v>39</v>
      </c>
      <c r="C21" s="6" t="s">
        <v>35</v>
      </c>
      <c r="D21" s="6" t="s">
        <v>103</v>
      </c>
      <c r="E21" s="6" t="str">
        <f>VLOOKUP(D21,'Listado AA CH'!B$2:C$30,2,FALSE)</f>
        <v>Perturbación en el comportamiento y potenciales daños fisiológicos en la fauna.</v>
      </c>
      <c r="F21" s="6"/>
      <c r="G21" s="6" t="s">
        <v>90</v>
      </c>
      <c r="H21" s="8">
        <v>1</v>
      </c>
      <c r="I21" s="8"/>
      <c r="J21" s="8"/>
      <c r="K21" s="8">
        <v>1</v>
      </c>
    </row>
    <row r="22" spans="1:11" s="9" customFormat="1" ht="43.2" x14ac:dyDescent="0.3">
      <c r="A22" s="6" t="s">
        <v>123</v>
      </c>
      <c r="B22" s="6" t="s">
        <v>155</v>
      </c>
      <c r="C22" s="6" t="s">
        <v>53</v>
      </c>
      <c r="D22" s="6" t="s">
        <v>111</v>
      </c>
      <c r="E22" s="6" t="str">
        <f>VLOOKUP(D22,'Listado AA CH'!B$2:C$30,2,FALSE)</f>
        <v>Contaminación y deterioro del agua y del suelo.</v>
      </c>
      <c r="F22" s="6"/>
      <c r="G22" s="6" t="s">
        <v>90</v>
      </c>
      <c r="H22" s="8">
        <v>1</v>
      </c>
      <c r="I22" s="8">
        <v>1</v>
      </c>
      <c r="J22" s="8"/>
      <c r="K22" s="8"/>
    </row>
    <row r="23" spans="1:11" s="9" customFormat="1" ht="43.2" x14ac:dyDescent="0.3">
      <c r="A23" s="6" t="s">
        <v>123</v>
      </c>
      <c r="B23" s="6" t="s">
        <v>29</v>
      </c>
      <c r="C23" s="6" t="s">
        <v>82</v>
      </c>
      <c r="D23" s="6" t="s">
        <v>254</v>
      </c>
      <c r="E23" s="6" t="str">
        <f>VLOOKUP(D23,'Listado AA CH'!B$2:C$30,2,FALSE)</f>
        <v>Alteración de especies hidrófilas, pérdida de hábitat para la fauna y deterioro de la calidad del agua.</v>
      </c>
      <c r="F23" s="6" t="s">
        <v>5</v>
      </c>
      <c r="G23" s="6" t="s">
        <v>90</v>
      </c>
      <c r="H23" s="8">
        <v>1</v>
      </c>
      <c r="I23" s="8">
        <v>1</v>
      </c>
      <c r="J23" s="8"/>
      <c r="K23" s="8"/>
    </row>
    <row r="24" spans="1:11" s="10" customFormat="1" ht="43.2" x14ac:dyDescent="0.3">
      <c r="A24" s="6" t="s">
        <v>123</v>
      </c>
      <c r="B24" s="6" t="s">
        <v>29</v>
      </c>
      <c r="C24" s="6" t="s">
        <v>30</v>
      </c>
      <c r="D24" s="6" t="s">
        <v>103</v>
      </c>
      <c r="E24" s="6" t="str">
        <f>VLOOKUP(D24,'Listado AA CH'!B$2:C$30,2,FALSE)</f>
        <v>Perturbación en el comportamiento y potenciales daños fisiológicos en la fauna.</v>
      </c>
      <c r="F24" s="6"/>
      <c r="G24" s="6" t="s">
        <v>90</v>
      </c>
      <c r="H24" s="8">
        <v>1</v>
      </c>
      <c r="I24" s="8"/>
      <c r="J24" s="8"/>
      <c r="K24" s="8">
        <v>1</v>
      </c>
    </row>
    <row r="25" spans="1:11" ht="72" x14ac:dyDescent="0.3">
      <c r="A25" s="6" t="s">
        <v>123</v>
      </c>
      <c r="B25" s="6" t="s">
        <v>29</v>
      </c>
      <c r="C25" s="6" t="s">
        <v>30</v>
      </c>
      <c r="D25" s="6" t="s">
        <v>238</v>
      </c>
      <c r="E25" s="6" t="str">
        <f>VLOOKUP(D25,'Listado AA CH'!B$2:C$30,2,FALSE)</f>
        <v>Deterioro de la calidad del agua ( aumento de turbidez y disminución de actividad fotosintética) y del suelo (levantamiento y acumulación de sedimentos)</v>
      </c>
      <c r="F25" s="6" t="s">
        <v>5</v>
      </c>
      <c r="G25" s="6" t="s">
        <v>90</v>
      </c>
      <c r="H25" s="8">
        <v>1</v>
      </c>
      <c r="I25" s="8">
        <v>1</v>
      </c>
      <c r="J25" s="8"/>
      <c r="K25" s="8">
        <v>1</v>
      </c>
    </row>
    <row r="26" spans="1:11" ht="43.2" x14ac:dyDescent="0.3">
      <c r="A26" s="6" t="s">
        <v>123</v>
      </c>
      <c r="B26" s="6" t="s">
        <v>29</v>
      </c>
      <c r="C26" s="6" t="s">
        <v>30</v>
      </c>
      <c r="D26" s="6" t="s">
        <v>254</v>
      </c>
      <c r="E26" s="6" t="str">
        <f>VLOOKUP(D26,'Listado AA CH'!B$2:C$30,2,FALSE)</f>
        <v>Alteración de especies hidrófilas, pérdida de hábitat para la fauna y deterioro de la calidad del agua.</v>
      </c>
      <c r="F26" s="6" t="s">
        <v>5</v>
      </c>
      <c r="G26" s="6" t="s">
        <v>90</v>
      </c>
      <c r="H26" s="8">
        <v>1</v>
      </c>
      <c r="I26" s="8">
        <v>1</v>
      </c>
      <c r="J26" s="8"/>
      <c r="K26" s="8"/>
    </row>
    <row r="27" spans="1:11" s="10" customFormat="1" ht="43.2" x14ac:dyDescent="0.3">
      <c r="A27" s="6" t="s">
        <v>123</v>
      </c>
      <c r="B27" s="6" t="s">
        <v>84</v>
      </c>
      <c r="C27" s="6" t="s">
        <v>42</v>
      </c>
      <c r="D27" s="6" t="s">
        <v>103</v>
      </c>
      <c r="E27" s="6" t="str">
        <f>VLOOKUP(D27,'Listado AA CH'!B$2:C$30,2,FALSE)</f>
        <v>Perturbación en el comportamiento y potenciales daños fisiológicos en la fauna.</v>
      </c>
      <c r="F27" s="6"/>
      <c r="G27" s="6" t="s">
        <v>90</v>
      </c>
      <c r="H27" s="8">
        <v>1</v>
      </c>
      <c r="I27" s="8"/>
      <c r="J27" s="8"/>
      <c r="K27" s="8">
        <v>1</v>
      </c>
    </row>
    <row r="28" spans="1:11" s="10" customFormat="1" ht="100.8" x14ac:dyDescent="0.3">
      <c r="A28" s="6" t="s">
        <v>123</v>
      </c>
      <c r="B28" s="6" t="s">
        <v>84</v>
      </c>
      <c r="C28" s="6" t="s">
        <v>41</v>
      </c>
      <c r="D28" s="6" t="s">
        <v>249</v>
      </c>
      <c r="E28" s="6" t="str">
        <f>VLOOKUP(D28,'Listado AA CH'!B$2:C$30,2,FALSE)</f>
        <v>Disminución en la calidad del agua (aumento de turbidez y SST),  deterioro de la flora hidrófila (acumulación de sedimentos y disminución de la actividad fotosintética) y deterioro de las propiedades del suelo (acumulación de sedimentos).</v>
      </c>
      <c r="F28" s="6"/>
      <c r="G28" s="6" t="s">
        <v>90</v>
      </c>
      <c r="H28" s="8">
        <v>1</v>
      </c>
      <c r="I28" s="8"/>
      <c r="J28" s="8"/>
      <c r="K28" s="8">
        <v>1</v>
      </c>
    </row>
    <row r="29" spans="1:11" ht="57.6" x14ac:dyDescent="0.3">
      <c r="A29" s="6" t="s">
        <v>123</v>
      </c>
      <c r="B29" s="6" t="s">
        <v>84</v>
      </c>
      <c r="C29" s="6" t="s">
        <v>41</v>
      </c>
      <c r="D29" s="6" t="s">
        <v>112</v>
      </c>
      <c r="E29" s="6" t="str">
        <f>VLOOKUP(D29,'Listado AA CH'!B$2:C$30,2,FALSE)</f>
        <v>Erosión del suelo, arrastre de sedimentos y disminución de la calidad de agua. Potencial deterioro del hábitat acuático para flora y fauna.</v>
      </c>
      <c r="F29" s="6"/>
      <c r="G29" s="6" t="s">
        <v>90</v>
      </c>
      <c r="H29" s="8"/>
      <c r="I29" s="8">
        <v>1</v>
      </c>
      <c r="J29" s="8"/>
      <c r="K29" s="8"/>
    </row>
    <row r="30" spans="1:11" s="12" customFormat="1" ht="100.8" x14ac:dyDescent="0.3">
      <c r="A30" s="6" t="s">
        <v>123</v>
      </c>
      <c r="B30" s="6" t="s">
        <v>84</v>
      </c>
      <c r="C30" s="6" t="s">
        <v>42</v>
      </c>
      <c r="D30" s="6" t="s">
        <v>249</v>
      </c>
      <c r="E30" s="6" t="str">
        <f>VLOOKUP(D30,'Listado AA CH'!B$2:C$30,2,FALSE)</f>
        <v>Disminución en la calidad del agua (aumento de turbidez y SST),  deterioro de la flora hidrófila (acumulación de sedimentos y disminución de la actividad fotosintética) y deterioro de las propiedades del suelo (acumulación de sedimentos).</v>
      </c>
      <c r="F30" s="6"/>
      <c r="G30" s="6" t="s">
        <v>90</v>
      </c>
      <c r="H30" s="8">
        <v>1</v>
      </c>
      <c r="I30" s="8"/>
      <c r="J30" s="8"/>
      <c r="K30" s="8">
        <v>1</v>
      </c>
    </row>
    <row r="31" spans="1:11" s="12" customFormat="1" ht="57.6" x14ac:dyDescent="0.3">
      <c r="A31" s="6" t="s">
        <v>123</v>
      </c>
      <c r="B31" s="6" t="s">
        <v>84</v>
      </c>
      <c r="C31" s="6" t="s">
        <v>42</v>
      </c>
      <c r="D31" s="6" t="s">
        <v>112</v>
      </c>
      <c r="E31" s="6" t="str">
        <f>VLOOKUP(D31,'Listado AA CH'!B$2:C$30,2,FALSE)</f>
        <v>Erosión del suelo, arrastre de sedimentos y disminución de la calidad de agua. Potencial deterioro del hábitat acuático para flora y fauna.</v>
      </c>
      <c r="F31" s="6"/>
      <c r="G31" s="6" t="s">
        <v>90</v>
      </c>
      <c r="H31" s="8"/>
      <c r="I31" s="8">
        <v>1</v>
      </c>
      <c r="J31" s="8"/>
      <c r="K31" s="8"/>
    </row>
    <row r="32" spans="1:11" s="12" customFormat="1" ht="100.8" x14ac:dyDescent="0.3">
      <c r="A32" s="6" t="s">
        <v>123</v>
      </c>
      <c r="B32" s="6" t="s">
        <v>84</v>
      </c>
      <c r="C32" s="6" t="s">
        <v>43</v>
      </c>
      <c r="D32" s="6" t="s">
        <v>249</v>
      </c>
      <c r="E32" s="6" t="str">
        <f>VLOOKUP(D32,'Listado AA CH'!B$2:C$30,2,FALSE)</f>
        <v>Disminución en la calidad del agua (aumento de turbidez y SST),  deterioro de la flora hidrófila (acumulación de sedimentos y disminución de la actividad fotosintética) y deterioro de las propiedades del suelo (acumulación de sedimentos).</v>
      </c>
      <c r="F32" s="6"/>
      <c r="G32" s="6" t="s">
        <v>90</v>
      </c>
      <c r="H32" s="8">
        <v>1</v>
      </c>
      <c r="I32" s="8"/>
      <c r="J32" s="8"/>
      <c r="K32" s="8">
        <v>1</v>
      </c>
    </row>
    <row r="33" spans="1:12" s="9" customFormat="1" ht="100.8" x14ac:dyDescent="0.3">
      <c r="A33" s="6" t="s">
        <v>123</v>
      </c>
      <c r="B33" s="6" t="s">
        <v>84</v>
      </c>
      <c r="C33" s="6" t="s">
        <v>43</v>
      </c>
      <c r="D33" s="6" t="s">
        <v>249</v>
      </c>
      <c r="E33" s="6" t="str">
        <f>VLOOKUP(D33,'Listado AA CH'!B$2:C$30,2,FALSE)</f>
        <v>Disminución en la calidad del agua (aumento de turbidez y SST),  deterioro de la flora hidrófila (acumulación de sedimentos y disminución de la actividad fotosintética) y deterioro de las propiedades del suelo (acumulación de sedimentos).</v>
      </c>
      <c r="F33" s="6"/>
      <c r="G33" s="6" t="s">
        <v>90</v>
      </c>
      <c r="H33" s="8">
        <v>1</v>
      </c>
      <c r="I33" s="8"/>
      <c r="J33" s="8"/>
      <c r="K33" s="8">
        <v>1</v>
      </c>
    </row>
    <row r="34" spans="1:12" s="9" customFormat="1" ht="57.6" x14ac:dyDescent="0.3">
      <c r="A34" s="6" t="s">
        <v>123</v>
      </c>
      <c r="B34" s="6" t="s">
        <v>84</v>
      </c>
      <c r="C34" s="6" t="s">
        <v>43</v>
      </c>
      <c r="D34" s="6" t="s">
        <v>118</v>
      </c>
      <c r="E34" s="6" t="str">
        <f>VLOOKUP(D34,'Listado AA CH'!B$2:C$30,2,FALSE)</f>
        <v>Introducción de flora invasora y potencial modificación de la composisción de flora y estructura de la vegetación.</v>
      </c>
      <c r="F34" s="6"/>
      <c r="G34" s="6" t="s">
        <v>76</v>
      </c>
      <c r="H34" s="8">
        <v>1</v>
      </c>
      <c r="I34" s="8">
        <v>1</v>
      </c>
      <c r="J34" s="8"/>
      <c r="K34" s="8">
        <v>1</v>
      </c>
    </row>
    <row r="35" spans="1:12" s="9" customFormat="1" ht="43.2" x14ac:dyDescent="0.3">
      <c r="A35" s="6" t="s">
        <v>123</v>
      </c>
      <c r="B35" s="6" t="s">
        <v>84</v>
      </c>
      <c r="C35" s="6" t="s">
        <v>44</v>
      </c>
      <c r="D35" s="6" t="s">
        <v>103</v>
      </c>
      <c r="E35" s="6" t="str">
        <f>VLOOKUP(D35,'Listado AA CH'!B$2:C$30,2,FALSE)</f>
        <v>Perturbación en el comportamiento y potenciales daños fisiológicos en la fauna.</v>
      </c>
      <c r="F35" s="6"/>
      <c r="G35" s="6" t="s">
        <v>90</v>
      </c>
      <c r="H35" s="8">
        <v>1</v>
      </c>
      <c r="I35" s="8"/>
      <c r="J35" s="8"/>
      <c r="K35" s="8">
        <v>1</v>
      </c>
    </row>
    <row r="36" spans="1:12" s="9" customFormat="1" ht="43.2" x14ac:dyDescent="0.3">
      <c r="A36" s="6" t="s">
        <v>123</v>
      </c>
      <c r="B36" s="6" t="s">
        <v>84</v>
      </c>
      <c r="C36" s="6" t="s">
        <v>6</v>
      </c>
      <c r="D36" s="6" t="s">
        <v>103</v>
      </c>
      <c r="E36" s="6" t="str">
        <f>VLOOKUP(D36,'Listado AA CH'!B$2:C$30,2,FALSE)</f>
        <v>Perturbación en el comportamiento y potenciales daños fisiológicos en la fauna.</v>
      </c>
      <c r="F36" s="6"/>
      <c r="G36" s="6" t="s">
        <v>90</v>
      </c>
      <c r="H36" s="8">
        <v>1</v>
      </c>
      <c r="I36" s="8"/>
      <c r="J36" s="8"/>
      <c r="K36" s="8">
        <v>1</v>
      </c>
    </row>
    <row r="37" spans="1:12" ht="43.2" x14ac:dyDescent="0.3">
      <c r="A37" s="6" t="s">
        <v>123</v>
      </c>
      <c r="B37" s="6" t="s">
        <v>84</v>
      </c>
      <c r="C37" s="6" t="s">
        <v>45</v>
      </c>
      <c r="D37" s="6" t="s">
        <v>103</v>
      </c>
      <c r="E37" s="6" t="str">
        <f>VLOOKUP(D37,'Listado AA CH'!B$2:C$30,2,FALSE)</f>
        <v>Perturbación en el comportamiento y potenciales daños fisiológicos en la fauna.</v>
      </c>
      <c r="F37" s="6"/>
      <c r="G37" s="6" t="s">
        <v>90</v>
      </c>
      <c r="H37" s="8">
        <v>1</v>
      </c>
      <c r="I37" s="8"/>
      <c r="J37" s="8"/>
      <c r="K37" s="8">
        <v>1</v>
      </c>
    </row>
    <row r="38" spans="1:12" ht="43.2" x14ac:dyDescent="0.3">
      <c r="A38" s="6" t="s">
        <v>123</v>
      </c>
      <c r="B38" s="6" t="s">
        <v>156</v>
      </c>
      <c r="C38" s="6" t="s">
        <v>47</v>
      </c>
      <c r="D38" s="6" t="s">
        <v>103</v>
      </c>
      <c r="E38" s="6" t="str">
        <f>VLOOKUP(D38,'Listado AA CH'!B$2:C$30,2,FALSE)</f>
        <v>Perturbación en el comportamiento y potenciales daños fisiológicos en la fauna.</v>
      </c>
      <c r="F38" s="6"/>
      <c r="G38" s="6" t="s">
        <v>90</v>
      </c>
      <c r="H38" s="8">
        <v>1</v>
      </c>
      <c r="I38" s="8"/>
      <c r="J38" s="8"/>
      <c r="K38" s="8">
        <v>1</v>
      </c>
    </row>
    <row r="39" spans="1:12" ht="80.099999999999994" customHeight="1" x14ac:dyDescent="0.3">
      <c r="A39" s="6" t="s">
        <v>123</v>
      </c>
      <c r="B39" s="6" t="s">
        <v>156</v>
      </c>
      <c r="C39" s="6" t="s">
        <v>47</v>
      </c>
      <c r="D39" s="6" t="s">
        <v>249</v>
      </c>
      <c r="E39" s="6" t="str">
        <f>VLOOKUP(D39,'Listado AA CH'!B$2:C$30,2,FALSE)</f>
        <v>Disminución en la calidad del agua (aumento de turbidez y SST),  deterioro de la flora hidrófila (acumulación de sedimentos y disminución de la actividad fotosintética) y deterioro de las propiedades del suelo (acumulación de sedimentos).</v>
      </c>
      <c r="F39" s="6"/>
      <c r="G39" s="6" t="s">
        <v>90</v>
      </c>
      <c r="H39" s="8">
        <v>1</v>
      </c>
      <c r="I39" s="8"/>
      <c r="J39" s="8"/>
      <c r="K39" s="8">
        <v>1</v>
      </c>
    </row>
    <row r="40" spans="1:12" ht="80.099999999999994" customHeight="1" x14ac:dyDescent="0.3">
      <c r="A40" s="6" t="s">
        <v>123</v>
      </c>
      <c r="B40" s="6" t="s">
        <v>156</v>
      </c>
      <c r="C40" s="6" t="s">
        <v>47</v>
      </c>
      <c r="D40" s="6" t="s">
        <v>118</v>
      </c>
      <c r="E40" s="6" t="str">
        <f>VLOOKUP(D40,'Listado AA CH'!B$2:C$30,2,FALSE)</f>
        <v>Introducción de flora invasora y potencial modificación de la composisción de flora y estructura de la vegetación.</v>
      </c>
      <c r="F40" s="6"/>
      <c r="G40" s="6" t="s">
        <v>76</v>
      </c>
      <c r="H40" s="8">
        <v>1</v>
      </c>
      <c r="I40" s="8">
        <v>1</v>
      </c>
      <c r="J40" s="8"/>
      <c r="K40" s="8">
        <v>1</v>
      </c>
    </row>
    <row r="41" spans="1:12" ht="80.099999999999994" customHeight="1" x14ac:dyDescent="0.3">
      <c r="A41" s="6" t="s">
        <v>123</v>
      </c>
      <c r="B41" s="6" t="s">
        <v>156</v>
      </c>
      <c r="C41" s="6" t="s">
        <v>47</v>
      </c>
      <c r="D41" s="6" t="s">
        <v>112</v>
      </c>
      <c r="E41" s="6" t="str">
        <f>VLOOKUP(D41,'Listado AA CH'!B$2:C$30,2,FALSE)</f>
        <v>Erosión del suelo, arrastre de sedimentos y disminución de la calidad de agua. Potencial deterioro del hábitat acuático para flora y fauna.</v>
      </c>
      <c r="F41" s="6"/>
      <c r="G41" s="6" t="s">
        <v>90</v>
      </c>
      <c r="H41" s="8"/>
      <c r="I41" s="8">
        <v>1</v>
      </c>
      <c r="J41" s="8"/>
      <c r="K41" s="8"/>
    </row>
    <row r="42" spans="1:12" ht="43.2" x14ac:dyDescent="0.3">
      <c r="A42" s="6" t="s">
        <v>123</v>
      </c>
      <c r="B42" s="6" t="s">
        <v>156</v>
      </c>
      <c r="C42" s="6" t="s">
        <v>45</v>
      </c>
      <c r="D42" s="6" t="s">
        <v>103</v>
      </c>
      <c r="E42" s="6" t="str">
        <f>VLOOKUP(D42,'Listado AA CH'!B$2:C$30,2,FALSE)</f>
        <v>Perturbación en el comportamiento y potenciales daños fisiológicos en la fauna.</v>
      </c>
      <c r="F42" s="6"/>
      <c r="G42" s="6" t="s">
        <v>90</v>
      </c>
      <c r="H42" s="8">
        <v>1</v>
      </c>
      <c r="I42" s="8"/>
      <c r="J42" s="8"/>
      <c r="K42" s="8">
        <v>1</v>
      </c>
    </row>
    <row r="43" spans="1:12" ht="59.55" customHeight="1" x14ac:dyDescent="0.3">
      <c r="A43" s="6" t="s">
        <v>123</v>
      </c>
      <c r="B43" s="6" t="s">
        <v>156</v>
      </c>
      <c r="C43" s="6" t="s">
        <v>48</v>
      </c>
      <c r="D43" s="6" t="s">
        <v>103</v>
      </c>
      <c r="E43" s="6" t="str">
        <f>VLOOKUP(D43,'Listado AA CH'!B$2:C$30,2,FALSE)</f>
        <v>Perturbación en el comportamiento y potenciales daños fisiológicos en la fauna.</v>
      </c>
      <c r="F43" s="6"/>
      <c r="G43" s="6" t="s">
        <v>90</v>
      </c>
      <c r="H43" s="8">
        <v>1</v>
      </c>
      <c r="I43" s="8"/>
      <c r="J43" s="8"/>
      <c r="K43" s="8">
        <v>1</v>
      </c>
    </row>
    <row r="44" spans="1:12" s="14" customFormat="1" ht="100.8" x14ac:dyDescent="0.3">
      <c r="A44" s="6" t="s">
        <v>123</v>
      </c>
      <c r="B44" s="6" t="s">
        <v>156</v>
      </c>
      <c r="C44" s="6" t="s">
        <v>48</v>
      </c>
      <c r="D44" s="6" t="s">
        <v>249</v>
      </c>
      <c r="E44" s="6" t="str">
        <f>VLOOKUP(D44,'Listado AA CH'!B$2:C$30,2,FALSE)</f>
        <v>Disminución en la calidad del agua (aumento de turbidez y SST),  deterioro de la flora hidrófila (acumulación de sedimentos y disminución de la actividad fotosintética) y deterioro de las propiedades del suelo (acumulación de sedimentos).</v>
      </c>
      <c r="F44" s="6"/>
      <c r="G44" s="6" t="s">
        <v>90</v>
      </c>
      <c r="H44" s="8">
        <v>1</v>
      </c>
      <c r="I44" s="8"/>
      <c r="J44" s="8"/>
      <c r="K44" s="8">
        <v>1</v>
      </c>
      <c r="L44" s="13"/>
    </row>
    <row r="45" spans="1:12" ht="43.2" x14ac:dyDescent="0.3">
      <c r="A45" s="6" t="s">
        <v>123</v>
      </c>
      <c r="B45" s="6" t="s">
        <v>156</v>
      </c>
      <c r="C45" s="6" t="s">
        <v>6</v>
      </c>
      <c r="D45" s="6" t="s">
        <v>103</v>
      </c>
      <c r="E45" s="6" t="str">
        <f>VLOOKUP(D45,'Listado AA CH'!B$2:C$30,2,FALSE)</f>
        <v>Perturbación en el comportamiento y potenciales daños fisiológicos en la fauna.</v>
      </c>
      <c r="F45" s="6"/>
      <c r="G45" s="6" t="s">
        <v>90</v>
      </c>
      <c r="H45" s="8">
        <v>1</v>
      </c>
      <c r="I45" s="8"/>
      <c r="J45" s="8"/>
      <c r="K45" s="8">
        <v>1</v>
      </c>
    </row>
    <row r="46" spans="1:12" ht="43.2" x14ac:dyDescent="0.3">
      <c r="A46" s="6" t="s">
        <v>123</v>
      </c>
      <c r="B46" s="6" t="s">
        <v>157</v>
      </c>
      <c r="C46" s="6" t="s">
        <v>51</v>
      </c>
      <c r="D46" s="6" t="s">
        <v>103</v>
      </c>
      <c r="E46" s="6" t="str">
        <f>VLOOKUP(D46,'Listado AA CH'!B$2:C$30,2,FALSE)</f>
        <v>Perturbación en el comportamiento y potenciales daños fisiológicos en la fauna.</v>
      </c>
      <c r="F46" s="6"/>
      <c r="G46" s="6" t="s">
        <v>90</v>
      </c>
      <c r="H46" s="8">
        <v>1</v>
      </c>
      <c r="I46" s="8"/>
      <c r="J46" s="8"/>
      <c r="K46" s="8">
        <v>1</v>
      </c>
    </row>
    <row r="47" spans="1:12" ht="100.8" x14ac:dyDescent="0.3">
      <c r="A47" s="6" t="s">
        <v>123</v>
      </c>
      <c r="B47" s="6" t="s">
        <v>157</v>
      </c>
      <c r="C47" s="6" t="s">
        <v>51</v>
      </c>
      <c r="D47" s="6" t="s">
        <v>249</v>
      </c>
      <c r="E47" s="6" t="str">
        <f>VLOOKUP(D47,'Listado AA CH'!B$2:C$30,2,FALSE)</f>
        <v>Disminución en la calidad del agua (aumento de turbidez y SST),  deterioro de la flora hidrófila (acumulación de sedimentos y disminución de la actividad fotosintética) y deterioro de las propiedades del suelo (acumulación de sedimentos).</v>
      </c>
      <c r="F47" s="6"/>
      <c r="G47" s="6" t="s">
        <v>90</v>
      </c>
      <c r="H47" s="8">
        <v>1</v>
      </c>
      <c r="I47" s="8"/>
      <c r="J47" s="8"/>
      <c r="K47" s="8">
        <v>1</v>
      </c>
    </row>
    <row r="48" spans="1:12" ht="57.6" x14ac:dyDescent="0.3">
      <c r="A48" s="6" t="s">
        <v>123</v>
      </c>
      <c r="B48" s="6" t="s">
        <v>157</v>
      </c>
      <c r="C48" s="6" t="s">
        <v>51</v>
      </c>
      <c r="D48" s="6" t="s">
        <v>112</v>
      </c>
      <c r="E48" s="6" t="str">
        <f>VLOOKUP(D48,'Listado AA CH'!B$2:C$30,2,FALSE)</f>
        <v>Erosión del suelo, arrastre de sedimentos y disminución de la calidad de agua. Potencial deterioro del hábitat acuático para flora y fauna.</v>
      </c>
      <c r="F48" s="6"/>
      <c r="G48" s="6" t="s">
        <v>90</v>
      </c>
      <c r="H48" s="8"/>
      <c r="I48" s="8">
        <v>1</v>
      </c>
      <c r="J48" s="8"/>
      <c r="K48" s="8"/>
    </row>
    <row r="49" spans="1:11" ht="100.8" x14ac:dyDescent="0.3">
      <c r="A49" s="6" t="s">
        <v>123</v>
      </c>
      <c r="B49" s="6" t="s">
        <v>157</v>
      </c>
      <c r="C49" s="6" t="s">
        <v>52</v>
      </c>
      <c r="D49" s="6" t="s">
        <v>249</v>
      </c>
      <c r="E49" s="6" t="str">
        <f>VLOOKUP(D49,'Listado AA CH'!B$2:C$30,2,FALSE)</f>
        <v>Disminución en la calidad del agua (aumento de turbidez y SST),  deterioro de la flora hidrófila (acumulación de sedimentos y disminución de la actividad fotosintética) y deterioro de las propiedades del suelo (acumulación de sedimentos).</v>
      </c>
      <c r="F49" s="6"/>
      <c r="G49" s="6" t="s">
        <v>90</v>
      </c>
      <c r="H49" s="8">
        <v>1</v>
      </c>
      <c r="I49" s="8"/>
      <c r="J49" s="8"/>
      <c r="K49" s="8">
        <v>1</v>
      </c>
    </row>
    <row r="50" spans="1:11" ht="57.6" x14ac:dyDescent="0.3">
      <c r="A50" s="6" t="s">
        <v>123</v>
      </c>
      <c r="B50" s="6" t="s">
        <v>157</v>
      </c>
      <c r="C50" s="6" t="s">
        <v>52</v>
      </c>
      <c r="D50" s="6" t="s">
        <v>118</v>
      </c>
      <c r="E50" s="6" t="str">
        <f>VLOOKUP(D50,'Listado AA CH'!B$2:C$30,2,FALSE)</f>
        <v>Introducción de flora invasora y potencial modificación de la composisción de flora y estructura de la vegetación.</v>
      </c>
      <c r="F50" s="6"/>
      <c r="G50" s="6" t="s">
        <v>76</v>
      </c>
      <c r="H50" s="8">
        <v>1</v>
      </c>
      <c r="I50" s="8">
        <v>1</v>
      </c>
      <c r="J50" s="8"/>
      <c r="K50" s="8">
        <v>1</v>
      </c>
    </row>
    <row r="51" spans="1:11" ht="43.2" x14ac:dyDescent="0.3">
      <c r="A51" s="6" t="s">
        <v>123</v>
      </c>
      <c r="B51" s="6" t="s">
        <v>157</v>
      </c>
      <c r="C51" s="6" t="s">
        <v>6</v>
      </c>
      <c r="D51" s="6" t="s">
        <v>103</v>
      </c>
      <c r="E51" s="6" t="str">
        <f>VLOOKUP(D51,'Listado AA CH'!B$2:C$30,2,FALSE)</f>
        <v>Perturbación en el comportamiento y potenciales daños fisiológicos en la fauna.</v>
      </c>
      <c r="F51" s="6"/>
      <c r="G51" s="6" t="s">
        <v>90</v>
      </c>
      <c r="H51" s="8">
        <v>1</v>
      </c>
      <c r="I51" s="8"/>
      <c r="J51" s="8"/>
      <c r="K51" s="8">
        <v>1</v>
      </c>
    </row>
    <row r="52" spans="1:11" s="9" customFormat="1" ht="57.6" x14ac:dyDescent="0.3">
      <c r="A52" s="6" t="s">
        <v>123</v>
      </c>
      <c r="B52" s="6" t="s">
        <v>87</v>
      </c>
      <c r="C52" s="6" t="s">
        <v>54</v>
      </c>
      <c r="D52" s="6" t="s">
        <v>111</v>
      </c>
      <c r="E52" s="6" t="str">
        <f>VLOOKUP(D52,'Listado AA CH'!B$2:C$30,2,FALSE)</f>
        <v>Contaminación y deterioro del agua y del suelo.</v>
      </c>
      <c r="F52" s="6"/>
      <c r="G52" s="6" t="s">
        <v>90</v>
      </c>
      <c r="H52" s="8">
        <v>1</v>
      </c>
      <c r="I52" s="8">
        <v>1</v>
      </c>
      <c r="J52" s="8"/>
      <c r="K52" s="8"/>
    </row>
    <row r="53" spans="1:11" s="9" customFormat="1" ht="57.6" x14ac:dyDescent="0.3">
      <c r="A53" s="6" t="s">
        <v>123</v>
      </c>
      <c r="B53" s="6" t="s">
        <v>87</v>
      </c>
      <c r="C53" s="6" t="s">
        <v>55</v>
      </c>
      <c r="D53" s="6" t="s">
        <v>111</v>
      </c>
      <c r="E53" s="6" t="str">
        <f>VLOOKUP(D53,'Listado AA CH'!B$2:C$30,2,FALSE)</f>
        <v>Contaminación y deterioro del agua y del suelo.</v>
      </c>
      <c r="F53" s="6"/>
      <c r="G53" s="6" t="s">
        <v>90</v>
      </c>
      <c r="H53" s="8">
        <v>1</v>
      </c>
      <c r="I53" s="8">
        <v>1</v>
      </c>
      <c r="J53" s="8"/>
      <c r="K53" s="8"/>
    </row>
    <row r="54" spans="1:11" ht="57.6" x14ac:dyDescent="0.3">
      <c r="A54" s="6" t="s">
        <v>123</v>
      </c>
      <c r="B54" s="6" t="s">
        <v>87</v>
      </c>
      <c r="C54" s="6" t="s">
        <v>56</v>
      </c>
      <c r="D54" s="6" t="s">
        <v>111</v>
      </c>
      <c r="E54" s="6" t="str">
        <f>VLOOKUP(D54,'Listado AA CH'!B$2:C$30,2,FALSE)</f>
        <v>Contaminación y deterioro del agua y del suelo.</v>
      </c>
      <c r="F54" s="6"/>
      <c r="G54" s="6" t="s">
        <v>90</v>
      </c>
      <c r="H54" s="8">
        <v>1</v>
      </c>
      <c r="I54" s="8">
        <v>1</v>
      </c>
      <c r="J54" s="8"/>
      <c r="K54" s="8"/>
    </row>
    <row r="55" spans="1:11" s="17" customFormat="1" ht="86.4" x14ac:dyDescent="0.3">
      <c r="A55" s="6" t="s">
        <v>123</v>
      </c>
      <c r="B55" s="6" t="s">
        <v>61</v>
      </c>
      <c r="C55" s="6" t="s">
        <v>67</v>
      </c>
      <c r="D55" s="6" t="s">
        <v>284</v>
      </c>
      <c r="E55" s="6" t="str">
        <f>VLOOKUP(D55,'Listado AA CH'!B$2:C$30,2,FALSE)</f>
        <v>Disminución de la funcionalidad de la franja de amortiguación (retención de sedimentos, depuración de contaminantes, conectividad del paisaje, amortiguación de ruido, entre otros).</v>
      </c>
      <c r="F55" s="15"/>
      <c r="G55" s="6" t="s">
        <v>90</v>
      </c>
      <c r="H55" s="16"/>
      <c r="I55" s="8">
        <v>1</v>
      </c>
      <c r="J55" s="16"/>
      <c r="K55" s="8">
        <v>1</v>
      </c>
    </row>
    <row r="56" spans="1:11" s="17" customFormat="1" ht="34.049999999999997" customHeight="1" x14ac:dyDescent="0.3">
      <c r="A56" s="6" t="s">
        <v>123</v>
      </c>
      <c r="B56" s="6" t="s">
        <v>61</v>
      </c>
      <c r="C56" s="6" t="s">
        <v>67</v>
      </c>
      <c r="D56" s="6" t="s">
        <v>284</v>
      </c>
      <c r="E56" s="6" t="str">
        <f>VLOOKUP(D56,'Listado AA CH'!B$2:C$30,2,FALSE)</f>
        <v>Disminución de la funcionalidad de la franja de amortiguación (retención de sedimentos, depuración de contaminantes, conectividad del paisaje, amortiguación de ruido, entre otros).</v>
      </c>
      <c r="F56" s="6"/>
      <c r="G56" s="6" t="s">
        <v>90</v>
      </c>
      <c r="H56" s="8"/>
      <c r="I56" s="8">
        <v>1</v>
      </c>
      <c r="J56" s="8"/>
      <c r="K56" s="8">
        <v>1</v>
      </c>
    </row>
    <row r="57" spans="1:11" s="10" customFormat="1" ht="43.2" x14ac:dyDescent="0.3">
      <c r="A57" s="6" t="s">
        <v>123</v>
      </c>
      <c r="B57" s="6" t="s">
        <v>61</v>
      </c>
      <c r="C57" s="6" t="s">
        <v>62</v>
      </c>
      <c r="D57" s="6" t="s">
        <v>111</v>
      </c>
      <c r="E57" s="6" t="str">
        <f>VLOOKUP(D57,'Listado AA CH'!B$2:C$30,2,FALSE)</f>
        <v>Contaminación y deterioro del agua y del suelo.</v>
      </c>
      <c r="F57" s="6"/>
      <c r="G57" s="6" t="s">
        <v>90</v>
      </c>
      <c r="H57" s="8">
        <v>1</v>
      </c>
      <c r="I57" s="8">
        <v>1</v>
      </c>
      <c r="J57" s="8"/>
      <c r="K57" s="8"/>
    </row>
    <row r="58" spans="1:11" s="10" customFormat="1" ht="100.8" x14ac:dyDescent="0.3">
      <c r="A58" s="6" t="s">
        <v>123</v>
      </c>
      <c r="B58" s="6" t="s">
        <v>61</v>
      </c>
      <c r="C58" s="6" t="s">
        <v>88</v>
      </c>
      <c r="D58" s="6" t="s">
        <v>249</v>
      </c>
      <c r="E58" s="6" t="str">
        <f>VLOOKUP(D58,'Listado AA CH'!B$2:C$30,2,FALSE)</f>
        <v>Disminución en la calidad del agua (aumento de turbidez y SST),  deterioro de la flora hidrófila (acumulación de sedimentos y disminución de la actividad fotosintética) y deterioro de las propiedades del suelo (acumulación de sedimentos).</v>
      </c>
      <c r="F58" s="6"/>
      <c r="G58" s="6" t="s">
        <v>90</v>
      </c>
      <c r="H58" s="8">
        <v>1</v>
      </c>
      <c r="I58" s="8"/>
      <c r="J58" s="8"/>
      <c r="K58" s="8">
        <v>1</v>
      </c>
    </row>
    <row r="59" spans="1:11" s="10" customFormat="1" ht="43.2" x14ac:dyDescent="0.3">
      <c r="A59" s="6" t="s">
        <v>123</v>
      </c>
      <c r="B59" s="6" t="s">
        <v>61</v>
      </c>
      <c r="C59" s="6" t="s">
        <v>88</v>
      </c>
      <c r="D59" s="6" t="s">
        <v>103</v>
      </c>
      <c r="E59" s="6" t="str">
        <f>VLOOKUP(D59,'Listado AA CH'!B$2:C$30,2,FALSE)</f>
        <v>Perturbación en el comportamiento y potenciales daños fisiológicos en la fauna.</v>
      </c>
      <c r="F59" s="6"/>
      <c r="G59" s="6" t="s">
        <v>90</v>
      </c>
      <c r="H59" s="8">
        <v>1</v>
      </c>
      <c r="I59" s="8"/>
      <c r="J59" s="8"/>
      <c r="K59" s="8">
        <v>1</v>
      </c>
    </row>
    <row r="60" spans="1:11" ht="43.2" x14ac:dyDescent="0.3">
      <c r="A60" s="6" t="s">
        <v>123</v>
      </c>
      <c r="B60" s="6" t="s">
        <v>61</v>
      </c>
      <c r="C60" s="6" t="s">
        <v>63</v>
      </c>
      <c r="D60" s="6" t="s">
        <v>111</v>
      </c>
      <c r="E60" s="6" t="str">
        <f>VLOOKUP(D60,'Listado AA CH'!B$2:C$30,2,FALSE)</f>
        <v>Contaminación y deterioro del agua y del suelo.</v>
      </c>
      <c r="F60" s="6"/>
      <c r="G60" s="6" t="s">
        <v>90</v>
      </c>
      <c r="H60" s="8">
        <v>1</v>
      </c>
      <c r="I60" s="8">
        <v>1</v>
      </c>
      <c r="J60" s="8"/>
      <c r="K60" s="8"/>
    </row>
    <row r="61" spans="1:11" ht="43.2" x14ac:dyDescent="0.3">
      <c r="A61" s="6" t="s">
        <v>123</v>
      </c>
      <c r="B61" s="6" t="s">
        <v>61</v>
      </c>
      <c r="C61" s="6" t="s">
        <v>64</v>
      </c>
      <c r="D61" s="6" t="s">
        <v>111</v>
      </c>
      <c r="E61" s="6" t="str">
        <f>VLOOKUP(D61,'Listado AA CH'!B$2:C$30,2,FALSE)</f>
        <v>Contaminación y deterioro del agua y del suelo.</v>
      </c>
      <c r="F61" s="6"/>
      <c r="G61" s="6" t="s">
        <v>90</v>
      </c>
      <c r="H61" s="8">
        <v>1</v>
      </c>
      <c r="I61" s="8">
        <v>1</v>
      </c>
      <c r="J61" s="8"/>
      <c r="K61" s="8"/>
    </row>
    <row r="62" spans="1:11" ht="43.2" x14ac:dyDescent="0.3">
      <c r="A62" s="19" t="s">
        <v>123</v>
      </c>
      <c r="B62" s="19" t="s">
        <v>77</v>
      </c>
      <c r="C62" s="19" t="s">
        <v>8</v>
      </c>
      <c r="D62" s="6" t="s">
        <v>254</v>
      </c>
      <c r="E62" s="6" t="str">
        <f>VLOOKUP(D62,'Listado AA CH'!B$2:C$30,2,FALSE)</f>
        <v>Alteración de especies hidrófilas, pérdida de hábitat para la fauna y deterioro de la calidad del agua.</v>
      </c>
      <c r="F62" s="19" t="s">
        <v>5</v>
      </c>
      <c r="G62" s="19" t="s">
        <v>90</v>
      </c>
      <c r="H62" s="30">
        <v>1</v>
      </c>
      <c r="I62" s="30">
        <v>1</v>
      </c>
      <c r="J62" s="30"/>
      <c r="K62" s="30"/>
    </row>
    <row r="63" spans="1:11" ht="72" x14ac:dyDescent="0.3">
      <c r="A63" s="19" t="s">
        <v>123</v>
      </c>
      <c r="B63" s="19" t="s">
        <v>77</v>
      </c>
      <c r="C63" s="19" t="s">
        <v>9</v>
      </c>
      <c r="D63" s="19" t="s">
        <v>238</v>
      </c>
      <c r="E63" s="6" t="str">
        <f>VLOOKUP(D63,'Listado AA CH'!B$2:C$30,2,FALSE)</f>
        <v>Deterioro de la calidad del agua ( aumento de turbidez y disminución de actividad fotosintética) y del suelo (levantamiento y acumulación de sedimentos)</v>
      </c>
      <c r="F63" s="19" t="s">
        <v>5</v>
      </c>
      <c r="G63" s="19" t="s">
        <v>90</v>
      </c>
      <c r="H63" s="30">
        <v>1</v>
      </c>
      <c r="I63" s="30">
        <v>1</v>
      </c>
      <c r="J63" s="30"/>
      <c r="K63" s="30"/>
    </row>
    <row r="64" spans="1:11" ht="72" x14ac:dyDescent="0.3">
      <c r="A64" s="19" t="s">
        <v>123</v>
      </c>
      <c r="B64" s="19" t="s">
        <v>77</v>
      </c>
      <c r="C64" s="19" t="s">
        <v>9</v>
      </c>
      <c r="D64" s="19" t="s">
        <v>242</v>
      </c>
      <c r="E64" s="6" t="str">
        <f>VLOOKUP(D64,'Listado AA CH'!B$2:C$30,2,FALSE)</f>
        <v>Alteración temporal de los procesos erosivos, de transporte y acumulación,  pérdida de la conectividad hidrológica lateral y modificación de las condiciones hidráulicas.</v>
      </c>
      <c r="F64" s="19" t="s">
        <v>72</v>
      </c>
      <c r="G64" s="19" t="s">
        <v>71</v>
      </c>
      <c r="H64" s="30">
        <v>1</v>
      </c>
      <c r="I64" s="30">
        <v>1</v>
      </c>
      <c r="J64" s="30">
        <v>1</v>
      </c>
      <c r="K64" s="30"/>
    </row>
    <row r="65" spans="1:11" ht="28.8" x14ac:dyDescent="0.3">
      <c r="A65" s="19" t="s">
        <v>123</v>
      </c>
      <c r="B65" s="19" t="s">
        <v>77</v>
      </c>
      <c r="C65" s="19" t="s">
        <v>9</v>
      </c>
      <c r="D65" s="19" t="s">
        <v>111</v>
      </c>
      <c r="E65" s="6" t="str">
        <f>VLOOKUP(D65,'Listado AA CH'!B$2:C$30,2,FALSE)</f>
        <v>Contaminación y deterioro del agua y del suelo.</v>
      </c>
      <c r="F65" s="19"/>
      <c r="G65" s="19" t="s">
        <v>90</v>
      </c>
      <c r="H65" s="30">
        <v>1</v>
      </c>
      <c r="I65" s="30">
        <v>1</v>
      </c>
      <c r="J65" s="30"/>
      <c r="K65" s="30"/>
    </row>
    <row r="66" spans="1:11" ht="43.2" x14ac:dyDescent="0.3">
      <c r="A66" s="19" t="s">
        <v>123</v>
      </c>
      <c r="B66" s="19" t="s">
        <v>77</v>
      </c>
      <c r="C66" s="19" t="s">
        <v>9</v>
      </c>
      <c r="D66" s="19" t="s">
        <v>243</v>
      </c>
      <c r="E66" s="6" t="str">
        <f>VLOOKUP(D66,'Listado AA CH'!B$2:C$30,2,FALSE)</f>
        <v>Alteración del régimen hidrológico natural (caudal líquido y sólido) y conectividad hidrogeomorfológica.</v>
      </c>
      <c r="F66" s="19" t="s">
        <v>75</v>
      </c>
      <c r="G66" s="19" t="s">
        <v>90</v>
      </c>
      <c r="H66" s="30">
        <v>1</v>
      </c>
      <c r="I66" s="30">
        <v>1</v>
      </c>
      <c r="J66" s="30">
        <v>1</v>
      </c>
      <c r="K66" s="30"/>
    </row>
    <row r="67" spans="1:11" ht="72" x14ac:dyDescent="0.3">
      <c r="A67" s="19" t="s">
        <v>123</v>
      </c>
      <c r="B67" s="19" t="s">
        <v>77</v>
      </c>
      <c r="C67" s="19" t="s">
        <v>9</v>
      </c>
      <c r="D67" s="19" t="s">
        <v>115</v>
      </c>
      <c r="E67" s="6" t="str">
        <f>VLOOKUP(D67,'Listado AA CH'!B$2:C$30,2,FALSE)</f>
        <v>Cambio temporal en la superficie del humedal debido a una alteración en la frecuencia y duración de la saturación de estratos vegetales y perfiles del suelo.</v>
      </c>
      <c r="F67" s="19" t="s">
        <v>72</v>
      </c>
      <c r="G67" s="19" t="s">
        <v>71</v>
      </c>
      <c r="H67" s="30">
        <v>1</v>
      </c>
      <c r="I67" s="30"/>
      <c r="J67" s="30"/>
      <c r="K67" s="30"/>
    </row>
    <row r="68" spans="1:11" ht="43.2" x14ac:dyDescent="0.3">
      <c r="A68" s="19" t="s">
        <v>123</v>
      </c>
      <c r="B68" s="19" t="s">
        <v>77</v>
      </c>
      <c r="C68" s="19" t="s">
        <v>78</v>
      </c>
      <c r="D68" s="19" t="s">
        <v>103</v>
      </c>
      <c r="E68" s="6" t="str">
        <f>VLOOKUP(D68,'Listado AA CH'!B$2:C$30,2,FALSE)</f>
        <v>Perturbación en el comportamiento y potenciales daños fisiológicos en la fauna.</v>
      </c>
      <c r="F68" s="19"/>
      <c r="G68" s="19" t="s">
        <v>90</v>
      </c>
      <c r="H68" s="30">
        <v>1</v>
      </c>
      <c r="I68" s="30"/>
      <c r="J68" s="30"/>
      <c r="K68" s="30">
        <v>1</v>
      </c>
    </row>
    <row r="69" spans="1:11" ht="72" x14ac:dyDescent="0.3">
      <c r="A69" s="19" t="s">
        <v>123</v>
      </c>
      <c r="B69" s="19" t="s">
        <v>77</v>
      </c>
      <c r="C69" s="19" t="s">
        <v>78</v>
      </c>
      <c r="D69" s="19" t="s">
        <v>238</v>
      </c>
      <c r="E69" s="6" t="str">
        <f>VLOOKUP(D69,'Listado AA CH'!B$2:C$30,2,FALSE)</f>
        <v>Deterioro de la calidad del agua ( aumento de turbidez y disminución de actividad fotosintética) y del suelo (levantamiento y acumulación de sedimentos)</v>
      </c>
      <c r="F69" s="19" t="s">
        <v>5</v>
      </c>
      <c r="G69" s="19" t="s">
        <v>90</v>
      </c>
      <c r="H69" s="30">
        <v>1</v>
      </c>
      <c r="I69" s="30">
        <v>1</v>
      </c>
      <c r="J69" s="30"/>
      <c r="K69" s="30"/>
    </row>
    <row r="70" spans="1:11" ht="72" x14ac:dyDescent="0.3">
      <c r="A70" s="19" t="s">
        <v>123</v>
      </c>
      <c r="B70" s="19" t="s">
        <v>77</v>
      </c>
      <c r="C70" s="19" t="s">
        <v>78</v>
      </c>
      <c r="D70" s="19" t="s">
        <v>241</v>
      </c>
      <c r="E70" s="6" t="str">
        <f>VLOOKUP(D70,'Listado AA CH'!B$2:C$30,2,FALSE)</f>
        <v>Alteración de los procesos erosivos, de transporte y acumulación,  pérdida de la conectividad hidrológica lateral y modificación de las condiciones hidráulicas.</v>
      </c>
      <c r="F70" s="19" t="s">
        <v>120</v>
      </c>
      <c r="G70" s="19" t="s">
        <v>90</v>
      </c>
      <c r="H70" s="30">
        <v>1</v>
      </c>
      <c r="I70" s="30">
        <v>1</v>
      </c>
      <c r="J70" s="30">
        <v>1</v>
      </c>
      <c r="K70" s="30"/>
    </row>
    <row r="71" spans="1:11" ht="72" x14ac:dyDescent="0.3">
      <c r="A71" s="19" t="s">
        <v>123</v>
      </c>
      <c r="B71" s="19" t="s">
        <v>77</v>
      </c>
      <c r="C71" s="19" t="s">
        <v>78</v>
      </c>
      <c r="D71" s="19" t="s">
        <v>113</v>
      </c>
      <c r="E71" s="6" t="str">
        <f>VLOOKUP(D71,'Listado AA CH'!B$2:C$30,2,FALSE)</f>
        <v>Cambio en la superficie del humedal debido a una alteración en la frecuencia y duración de la saturación de estratos vegetales y perfiles del suelo.</v>
      </c>
      <c r="F71" s="19" t="s">
        <v>5</v>
      </c>
      <c r="G71" s="19" t="s">
        <v>71</v>
      </c>
      <c r="H71" s="30">
        <v>1</v>
      </c>
      <c r="I71" s="30"/>
      <c r="J71" s="30"/>
      <c r="K71" s="30"/>
    </row>
    <row r="72" spans="1:11" s="17" customFormat="1" ht="72" x14ac:dyDescent="0.3">
      <c r="A72" s="19" t="s">
        <v>123</v>
      </c>
      <c r="B72" s="19" t="s">
        <v>77</v>
      </c>
      <c r="C72" s="31" t="s">
        <v>18</v>
      </c>
      <c r="D72" s="19" t="s">
        <v>238</v>
      </c>
      <c r="E72" s="6" t="str">
        <f>VLOOKUP(D72,'Listado AA CH'!B$2:C$30,2,FALSE)</f>
        <v>Deterioro de la calidad del agua ( aumento de turbidez y disminución de actividad fotosintética) y del suelo (levantamiento y acumulación de sedimentos)</v>
      </c>
      <c r="F72" s="19" t="s">
        <v>5</v>
      </c>
      <c r="G72" s="19" t="s">
        <v>90</v>
      </c>
      <c r="H72" s="30">
        <v>1</v>
      </c>
      <c r="I72" s="30">
        <v>1</v>
      </c>
      <c r="J72" s="30"/>
      <c r="K72" s="30"/>
    </row>
    <row r="73" spans="1:11" ht="28.8" x14ac:dyDescent="0.3">
      <c r="A73" s="19" t="s">
        <v>123</v>
      </c>
      <c r="B73" s="19" t="s">
        <v>77</v>
      </c>
      <c r="C73" s="31" t="s">
        <v>18</v>
      </c>
      <c r="D73" s="31" t="s">
        <v>111</v>
      </c>
      <c r="E73" s="6" t="str">
        <f>VLOOKUP(D73,'Listado AA CH'!B$2:C$30,2,FALSE)</f>
        <v>Contaminación y deterioro del agua y del suelo.</v>
      </c>
      <c r="F73" s="31"/>
      <c r="G73" s="19" t="s">
        <v>90</v>
      </c>
      <c r="H73" s="30">
        <v>1</v>
      </c>
      <c r="I73" s="30">
        <v>1</v>
      </c>
      <c r="J73" s="30"/>
      <c r="K73" s="30"/>
    </row>
    <row r="74" spans="1:11" ht="28.8" x14ac:dyDescent="0.3">
      <c r="A74" s="6" t="s">
        <v>123</v>
      </c>
      <c r="B74" s="11" t="s">
        <v>3</v>
      </c>
      <c r="C74" s="6" t="s">
        <v>149</v>
      </c>
      <c r="D74" s="6" t="s">
        <v>111</v>
      </c>
      <c r="E74" s="6" t="str">
        <f>VLOOKUP(D74,'Listado AA CH'!B$2:C$30,2,FALSE)</f>
        <v>Contaminación y deterioro del agua y del suelo.</v>
      </c>
      <c r="F74" s="6"/>
      <c r="G74" s="6" t="s">
        <v>90</v>
      </c>
      <c r="H74" s="8">
        <v>1</v>
      </c>
      <c r="I74" s="8">
        <v>1</v>
      </c>
      <c r="J74" s="8"/>
      <c r="K74" s="8"/>
    </row>
    <row r="75" spans="1:11" ht="43.2" x14ac:dyDescent="0.3">
      <c r="A75" s="6" t="s">
        <v>123</v>
      </c>
      <c r="B75" s="11" t="s">
        <v>3</v>
      </c>
      <c r="C75" s="6" t="s">
        <v>6</v>
      </c>
      <c r="D75" s="6" t="s">
        <v>103</v>
      </c>
      <c r="E75" s="6" t="str">
        <f>VLOOKUP(D75,'Listado AA CH'!B$2:C$30,2,FALSE)</f>
        <v>Perturbación en el comportamiento y potenciales daños fisiológicos en la fauna.</v>
      </c>
      <c r="F75" s="6"/>
      <c r="G75" s="6" t="s">
        <v>90</v>
      </c>
      <c r="H75" s="8">
        <v>1</v>
      </c>
      <c r="I75" s="8"/>
      <c r="J75" s="8"/>
      <c r="K75" s="8">
        <v>1</v>
      </c>
    </row>
    <row r="76" spans="1:11" ht="43.2" x14ac:dyDescent="0.3">
      <c r="A76" s="6" t="s">
        <v>123</v>
      </c>
      <c r="B76" s="6" t="s">
        <v>148</v>
      </c>
      <c r="C76" s="6" t="s">
        <v>6</v>
      </c>
      <c r="D76" s="6" t="s">
        <v>103</v>
      </c>
      <c r="E76" s="6" t="str">
        <f>VLOOKUP(D76,'Listado AA CH'!B$2:C$30,2,FALSE)</f>
        <v>Perturbación en el comportamiento y potenciales daños fisiológicos en la fauna.</v>
      </c>
      <c r="F76" s="6"/>
      <c r="G76" s="6" t="s">
        <v>90</v>
      </c>
      <c r="H76" s="8">
        <v>1</v>
      </c>
      <c r="I76" s="8"/>
      <c r="J76" s="8"/>
      <c r="K76" s="8">
        <v>1</v>
      </c>
    </row>
    <row r="77" spans="1:11" ht="43.2" x14ac:dyDescent="0.3">
      <c r="A77" s="6" t="s">
        <v>123</v>
      </c>
      <c r="B77" s="6" t="s">
        <v>148</v>
      </c>
      <c r="C77" s="6" t="s">
        <v>7</v>
      </c>
      <c r="D77" s="6" t="s">
        <v>111</v>
      </c>
      <c r="E77" s="6" t="str">
        <f>VLOOKUP(D77,'Listado AA CH'!B$2:C$30,2,FALSE)</f>
        <v>Contaminación y deterioro del agua y del suelo.</v>
      </c>
      <c r="F77" s="6"/>
      <c r="G77" s="6" t="s">
        <v>90</v>
      </c>
      <c r="H77" s="8">
        <v>1</v>
      </c>
      <c r="I77" s="8">
        <v>1</v>
      </c>
      <c r="J77" s="8"/>
      <c r="K77" s="8"/>
    </row>
    <row r="78" spans="1:11" ht="43.2" x14ac:dyDescent="0.3">
      <c r="A78" s="6" t="s">
        <v>123</v>
      </c>
      <c r="B78" s="6" t="s">
        <v>147</v>
      </c>
      <c r="C78" s="6" t="s">
        <v>4</v>
      </c>
      <c r="D78" s="6" t="s">
        <v>103</v>
      </c>
      <c r="E78" s="6" t="str">
        <f>VLOOKUP(D78,'Listado AA CH'!B$2:C$30,2,FALSE)</f>
        <v>Perturbación en el comportamiento y potenciales daños fisiológicos en la fauna.</v>
      </c>
      <c r="F78" s="6"/>
      <c r="G78" s="6" t="s">
        <v>90</v>
      </c>
      <c r="H78" s="8">
        <v>1</v>
      </c>
      <c r="I78" s="8"/>
      <c r="J78" s="8"/>
      <c r="K78" s="8">
        <v>1</v>
      </c>
    </row>
    <row r="79" spans="1:11" ht="43.2" x14ac:dyDescent="0.3">
      <c r="A79" s="6" t="s">
        <v>123</v>
      </c>
      <c r="B79" s="11" t="s">
        <v>147</v>
      </c>
      <c r="C79" s="6" t="s">
        <v>6</v>
      </c>
      <c r="D79" s="6" t="s">
        <v>103</v>
      </c>
      <c r="E79" s="6" t="str">
        <f>VLOOKUP(D79,'Listado AA CH'!B$2:C$30,2,FALSE)</f>
        <v>Perturbación en el comportamiento y potenciales daños fisiológicos en la fauna.</v>
      </c>
      <c r="F79" s="6"/>
      <c r="G79" s="6" t="s">
        <v>90</v>
      </c>
      <c r="H79" s="8">
        <v>1</v>
      </c>
      <c r="I79" s="8"/>
      <c r="J79" s="8"/>
      <c r="K79" s="8">
        <v>1</v>
      </c>
    </row>
    <row r="80" spans="1:11" ht="100.8" x14ac:dyDescent="0.3">
      <c r="A80" s="6" t="s">
        <v>123</v>
      </c>
      <c r="B80" s="6" t="s">
        <v>32</v>
      </c>
      <c r="C80" s="6" t="s">
        <v>33</v>
      </c>
      <c r="D80" s="6" t="s">
        <v>249</v>
      </c>
      <c r="E80" s="6" t="str">
        <f>VLOOKUP(D80,'Listado AA CH'!B$2:C$30,2,FALSE)</f>
        <v>Disminución en la calidad del agua (aumento de turbidez y SST),  deterioro de la flora hidrófila (acumulación de sedimentos y disminución de la actividad fotosintética) y deterioro de las propiedades del suelo (acumulación de sedimentos).</v>
      </c>
      <c r="F80" s="6"/>
      <c r="G80" s="6" t="s">
        <v>90</v>
      </c>
      <c r="H80" s="8">
        <v>1</v>
      </c>
      <c r="I80" s="8"/>
      <c r="J80" s="8"/>
      <c r="K80" s="8">
        <v>1</v>
      </c>
    </row>
    <row r="81" spans="1:11" ht="43.2" x14ac:dyDescent="0.3">
      <c r="A81" s="6" t="s">
        <v>123</v>
      </c>
      <c r="B81" s="6" t="s">
        <v>32</v>
      </c>
      <c r="C81" s="6" t="s">
        <v>35</v>
      </c>
      <c r="D81" s="6" t="s">
        <v>103</v>
      </c>
      <c r="E81" s="6" t="str">
        <f>VLOOKUP(D81,'Listado AA CH'!B$2:C$30,2,FALSE)</f>
        <v>Perturbación en el comportamiento y potenciales daños fisiológicos en la fauna.</v>
      </c>
      <c r="F81" s="6"/>
      <c r="G81" s="6" t="s">
        <v>90</v>
      </c>
      <c r="H81" s="8">
        <v>1</v>
      </c>
      <c r="I81" s="8"/>
      <c r="J81" s="8"/>
      <c r="K81" s="8">
        <v>1</v>
      </c>
    </row>
    <row r="82" spans="1:11" ht="28.8" x14ac:dyDescent="0.3">
      <c r="A82" s="6" t="s">
        <v>123</v>
      </c>
      <c r="B82" s="6" t="s">
        <v>32</v>
      </c>
      <c r="C82" s="6" t="s">
        <v>34</v>
      </c>
      <c r="D82" s="6" t="s">
        <v>111</v>
      </c>
      <c r="E82" s="6" t="str">
        <f>VLOOKUP(D82,'Listado AA CH'!B$2:C$30,2,FALSE)</f>
        <v>Contaminación y deterioro del agua y del suelo.</v>
      </c>
      <c r="F82" s="6"/>
      <c r="G82" s="6" t="s">
        <v>90</v>
      </c>
      <c r="H82" s="8">
        <v>1</v>
      </c>
      <c r="I82" s="8">
        <v>1</v>
      </c>
      <c r="J82" s="8"/>
      <c r="K82" s="8"/>
    </row>
    <row r="83" spans="1:11" ht="72" x14ac:dyDescent="0.3">
      <c r="A83" s="6" t="s">
        <v>123</v>
      </c>
      <c r="B83" s="6" t="s">
        <v>57</v>
      </c>
      <c r="C83" s="6" t="s">
        <v>9</v>
      </c>
      <c r="D83" s="6" t="s">
        <v>238</v>
      </c>
      <c r="E83" s="6" t="str">
        <f>VLOOKUP(D83,'Listado AA CH'!B$2:C$30,2,FALSE)</f>
        <v>Deterioro de la calidad del agua ( aumento de turbidez y disminución de actividad fotosintética) y del suelo (levantamiento y acumulación de sedimentos)</v>
      </c>
      <c r="F83" s="6" t="s">
        <v>5</v>
      </c>
      <c r="G83" s="6" t="s">
        <v>90</v>
      </c>
      <c r="H83" s="8">
        <v>1</v>
      </c>
      <c r="I83" s="8">
        <v>1</v>
      </c>
      <c r="J83" s="8"/>
      <c r="K83" s="8"/>
    </row>
    <row r="84" spans="1:11" ht="72" x14ac:dyDescent="0.3">
      <c r="A84" s="6" t="s">
        <v>123</v>
      </c>
      <c r="B84" s="6" t="s">
        <v>57</v>
      </c>
      <c r="C84" s="6" t="s">
        <v>9</v>
      </c>
      <c r="D84" s="6" t="s">
        <v>242</v>
      </c>
      <c r="E84" s="6" t="str">
        <f>VLOOKUP(D84,'Listado AA CH'!B$2:C$30,2,FALSE)</f>
        <v>Alteración temporal de los procesos erosivos, de transporte y acumulación,  pérdida de la conectividad hidrológica lateral y modificación de las condiciones hidráulicas.</v>
      </c>
      <c r="F84" s="6" t="s">
        <v>72</v>
      </c>
      <c r="G84" s="6" t="s">
        <v>71</v>
      </c>
      <c r="H84" s="8">
        <v>1</v>
      </c>
      <c r="I84" s="8">
        <v>1</v>
      </c>
      <c r="J84" s="8">
        <v>1</v>
      </c>
      <c r="K84" s="8"/>
    </row>
    <row r="85" spans="1:11" ht="43.2" x14ac:dyDescent="0.3">
      <c r="A85" s="6" t="s">
        <v>123</v>
      </c>
      <c r="B85" s="6" t="s">
        <v>57</v>
      </c>
      <c r="C85" s="6" t="s">
        <v>9</v>
      </c>
      <c r="D85" s="19" t="s">
        <v>111</v>
      </c>
      <c r="E85" s="6" t="str">
        <f>VLOOKUP(D85,'Listado AA CH'!B$2:C$30,2,FALSE)</f>
        <v>Contaminación y deterioro del agua y del suelo.</v>
      </c>
      <c r="F85" s="19"/>
      <c r="G85" s="19" t="s">
        <v>90</v>
      </c>
      <c r="H85" s="30">
        <v>1</v>
      </c>
      <c r="I85" s="30">
        <v>1</v>
      </c>
      <c r="J85" s="30"/>
      <c r="K85" s="30"/>
    </row>
    <row r="86" spans="1:11" ht="43.2" x14ac:dyDescent="0.3">
      <c r="A86" s="6" t="s">
        <v>123</v>
      </c>
      <c r="B86" s="6" t="s">
        <v>57</v>
      </c>
      <c r="C86" s="6" t="s">
        <v>9</v>
      </c>
      <c r="D86" s="6" t="s">
        <v>243</v>
      </c>
      <c r="E86" s="6" t="str">
        <f>VLOOKUP(D86,'Listado AA CH'!B$2:C$30,2,FALSE)</f>
        <v>Alteración del régimen hidrológico natural (caudal líquido y sólido) y conectividad hidrogeomorfológica.</v>
      </c>
      <c r="F86" s="6" t="s">
        <v>75</v>
      </c>
      <c r="G86" s="6" t="s">
        <v>90</v>
      </c>
      <c r="H86" s="8">
        <v>1</v>
      </c>
      <c r="I86" s="8">
        <v>1</v>
      </c>
      <c r="J86" s="8">
        <v>1</v>
      </c>
      <c r="K86" s="8"/>
    </row>
    <row r="87" spans="1:11" ht="72" x14ac:dyDescent="0.3">
      <c r="A87" s="6" t="s">
        <v>123</v>
      </c>
      <c r="B87" s="6" t="s">
        <v>57</v>
      </c>
      <c r="C87" s="6" t="s">
        <v>9</v>
      </c>
      <c r="D87" s="6" t="s">
        <v>115</v>
      </c>
      <c r="E87" s="6" t="str">
        <f>VLOOKUP(D87,'Listado AA CH'!B$2:C$30,2,FALSE)</f>
        <v>Cambio temporal en la superficie del humedal debido a una alteración en la frecuencia y duración de la saturación de estratos vegetales y perfiles del suelo.</v>
      </c>
      <c r="F87" s="6" t="s">
        <v>72</v>
      </c>
      <c r="G87" s="6" t="s">
        <v>71</v>
      </c>
      <c r="H87" s="8">
        <v>1</v>
      </c>
      <c r="I87" s="8"/>
      <c r="J87" s="8"/>
      <c r="K87" s="8"/>
    </row>
    <row r="88" spans="1:11" ht="43.2" x14ac:dyDescent="0.3">
      <c r="A88" s="6" t="s">
        <v>123</v>
      </c>
      <c r="B88" s="6" t="s">
        <v>57</v>
      </c>
      <c r="C88" s="6" t="s">
        <v>58</v>
      </c>
      <c r="D88" s="6" t="s">
        <v>103</v>
      </c>
      <c r="E88" s="6" t="str">
        <f>VLOOKUP(D88,'Listado AA CH'!B$2:C$30,2,FALSE)</f>
        <v>Perturbación en el comportamiento y potenciales daños fisiológicos en la fauna.</v>
      </c>
      <c r="F88" s="6"/>
      <c r="G88" s="6" t="s">
        <v>90</v>
      </c>
      <c r="H88" s="8">
        <v>1</v>
      </c>
      <c r="I88" s="8"/>
      <c r="J88" s="8"/>
      <c r="K88" s="8">
        <v>1</v>
      </c>
    </row>
    <row r="89" spans="1:11" ht="43.2" x14ac:dyDescent="0.3">
      <c r="A89" s="6" t="s">
        <v>123</v>
      </c>
      <c r="B89" s="6" t="s">
        <v>57</v>
      </c>
      <c r="C89" s="6" t="s">
        <v>58</v>
      </c>
      <c r="D89" s="6" t="s">
        <v>254</v>
      </c>
      <c r="E89" s="6" t="str">
        <f>VLOOKUP(D89,'Listado AA CH'!B$2:C$30,2,FALSE)</f>
        <v>Alteración de especies hidrófilas, pérdida de hábitat para la fauna y deterioro de la calidad del agua.</v>
      </c>
      <c r="F89" s="6" t="s">
        <v>5</v>
      </c>
      <c r="G89" s="6" t="s">
        <v>90</v>
      </c>
      <c r="H89" s="8">
        <v>1</v>
      </c>
      <c r="I89" s="8">
        <v>1</v>
      </c>
      <c r="J89" s="8"/>
      <c r="K89" s="8"/>
    </row>
    <row r="90" spans="1:11" ht="57.6" x14ac:dyDescent="0.3">
      <c r="A90" s="6" t="s">
        <v>123</v>
      </c>
      <c r="B90" s="6" t="s">
        <v>57</v>
      </c>
      <c r="C90" s="6" t="s">
        <v>58</v>
      </c>
      <c r="D90" s="6" t="s">
        <v>112</v>
      </c>
      <c r="E90" s="6" t="str">
        <f>VLOOKUP(D90,'Listado AA CH'!B$2:C$30,2,FALSE)</f>
        <v>Erosión del suelo, arrastre de sedimentos y disminución de la calidad de agua. Potencial deterioro del hábitat acuático para flora y fauna.</v>
      </c>
      <c r="F90" s="6"/>
      <c r="G90" s="6" t="s">
        <v>90</v>
      </c>
      <c r="H90" s="8"/>
      <c r="I90" s="8">
        <v>1</v>
      </c>
      <c r="J90" s="8"/>
      <c r="K90" s="8"/>
    </row>
    <row r="91" spans="1:11" ht="100.8" x14ac:dyDescent="0.3">
      <c r="A91" s="6" t="s">
        <v>123</v>
      </c>
      <c r="B91" s="6" t="s">
        <v>57</v>
      </c>
      <c r="C91" s="6" t="s">
        <v>58</v>
      </c>
      <c r="D91" s="6" t="s">
        <v>249</v>
      </c>
      <c r="E91" s="6" t="str">
        <f>VLOOKUP(D91,'Listado AA CH'!B$2:C$30,2,FALSE)</f>
        <v>Disminución en la calidad del agua (aumento de turbidez y SST),  deterioro de la flora hidrófila (acumulación de sedimentos y disminución de la actividad fotosintética) y deterioro de las propiedades del suelo (acumulación de sedimentos).</v>
      </c>
      <c r="F91" s="6"/>
      <c r="G91" s="6" t="s">
        <v>90</v>
      </c>
      <c r="H91" s="8">
        <v>1</v>
      </c>
      <c r="I91" s="8"/>
      <c r="J91" s="8"/>
      <c r="K91" s="8">
        <v>1</v>
      </c>
    </row>
    <row r="92" spans="1:11" ht="72" x14ac:dyDescent="0.3">
      <c r="A92" s="6" t="s">
        <v>123</v>
      </c>
      <c r="B92" s="6" t="s">
        <v>57</v>
      </c>
      <c r="C92" s="6" t="s">
        <v>58</v>
      </c>
      <c r="D92" s="6" t="s">
        <v>105</v>
      </c>
      <c r="E92" s="6" t="str">
        <f>VLOOKUP(D92,'Listado AA CH'!B$2:C$30,2,FALSE)</f>
        <v>Disminución de la superficie humedal, modificación de la morfología y régimen de saturación. Deterioro y fragmentación del hábitat para flora y fauna.</v>
      </c>
      <c r="F92" s="6" t="s">
        <v>75</v>
      </c>
      <c r="G92" s="6" t="s">
        <v>90</v>
      </c>
      <c r="H92" s="8">
        <v>1</v>
      </c>
      <c r="I92" s="8"/>
      <c r="J92" s="8"/>
      <c r="K92" s="8"/>
    </row>
    <row r="93" spans="1:11" ht="72" x14ac:dyDescent="0.3">
      <c r="A93" s="6" t="s">
        <v>123</v>
      </c>
      <c r="B93" s="6" t="s">
        <v>57</v>
      </c>
      <c r="C93" s="6" t="s">
        <v>58</v>
      </c>
      <c r="D93" s="6" t="s">
        <v>113</v>
      </c>
      <c r="E93" s="6" t="str">
        <f>VLOOKUP(D93,'Listado AA CH'!B$2:C$30,2,FALSE)</f>
        <v>Cambio en la superficie del humedal debido a una alteración en la frecuencia y duración de la saturación de estratos vegetales y perfiles del suelo.</v>
      </c>
      <c r="F93" s="6" t="s">
        <v>75</v>
      </c>
      <c r="G93" s="6" t="s">
        <v>90</v>
      </c>
      <c r="H93" s="8">
        <v>1</v>
      </c>
      <c r="I93" s="8"/>
      <c r="J93" s="8"/>
      <c r="K93" s="8"/>
    </row>
    <row r="94" spans="1:11" ht="72" x14ac:dyDescent="0.3">
      <c r="A94" s="6" t="s">
        <v>123</v>
      </c>
      <c r="B94" s="6" t="s">
        <v>57</v>
      </c>
      <c r="C94" s="6" t="s">
        <v>58</v>
      </c>
      <c r="D94" s="6" t="s">
        <v>241</v>
      </c>
      <c r="E94" s="6" t="str">
        <f>VLOOKUP(D94,'Listado AA CH'!B$2:C$30,2,FALSE)</f>
        <v>Alteración de los procesos erosivos, de transporte y acumulación,  pérdida de la conectividad hidrológica lateral y modificación de las condiciones hidráulicas.</v>
      </c>
      <c r="F94" s="6" t="s">
        <v>75</v>
      </c>
      <c r="G94" s="6" t="s">
        <v>90</v>
      </c>
      <c r="H94" s="8">
        <v>1</v>
      </c>
      <c r="I94" s="8">
        <v>1</v>
      </c>
      <c r="J94" s="8">
        <v>1</v>
      </c>
      <c r="K94" s="8"/>
    </row>
    <row r="95" spans="1:11" s="17" customFormat="1" ht="57.6" x14ac:dyDescent="0.3">
      <c r="A95" s="6" t="s">
        <v>123</v>
      </c>
      <c r="B95" s="6" t="s">
        <v>57</v>
      </c>
      <c r="C95" s="6" t="s">
        <v>58</v>
      </c>
      <c r="D95" s="6" t="s">
        <v>118</v>
      </c>
      <c r="E95" s="6" t="str">
        <f>VLOOKUP(D95,'Listado AA CH'!B$2:C$30,2,FALSE)</f>
        <v>Introducción de flora invasora y potencial modificación de la composisción de flora y estructura de la vegetación.</v>
      </c>
      <c r="F95" s="6"/>
      <c r="G95" s="6" t="s">
        <v>76</v>
      </c>
      <c r="H95" s="8">
        <v>1</v>
      </c>
      <c r="I95" s="8">
        <v>1</v>
      </c>
      <c r="J95" s="8"/>
      <c r="K95" s="8">
        <v>1</v>
      </c>
    </row>
    <row r="96" spans="1:11" ht="72" x14ac:dyDescent="0.3">
      <c r="A96" s="6" t="s">
        <v>123</v>
      </c>
      <c r="B96" s="6" t="s">
        <v>57</v>
      </c>
      <c r="C96" s="6" t="s">
        <v>59</v>
      </c>
      <c r="D96" s="6" t="s">
        <v>241</v>
      </c>
      <c r="E96" s="6" t="str">
        <f>VLOOKUP(D96,'Listado AA CH'!B$2:C$30,2,FALSE)</f>
        <v>Alteración de los procesos erosivos, de transporte y acumulación,  pérdida de la conectividad hidrológica lateral y modificación de las condiciones hidráulicas.</v>
      </c>
      <c r="F96" s="6" t="s">
        <v>89</v>
      </c>
      <c r="G96" s="6" t="s">
        <v>90</v>
      </c>
      <c r="H96" s="8">
        <v>1</v>
      </c>
      <c r="I96" s="8">
        <v>1</v>
      </c>
      <c r="J96" s="8">
        <v>1</v>
      </c>
      <c r="K96" s="8"/>
    </row>
    <row r="97" spans="1:11" ht="43.2" x14ac:dyDescent="0.3">
      <c r="A97" s="6" t="s">
        <v>123</v>
      </c>
      <c r="B97" s="6" t="s">
        <v>57</v>
      </c>
      <c r="C97" s="6" t="s">
        <v>59</v>
      </c>
      <c r="D97" s="6" t="s">
        <v>114</v>
      </c>
      <c r="E97" s="6" t="str">
        <f>VLOOKUP(D97,'Listado AA CH'!B$2:C$30,2,FALSE)</f>
        <v>Pérdida de estructura y capacidad para sustentar biodiversidad.</v>
      </c>
      <c r="F97" s="6" t="s">
        <v>73</v>
      </c>
      <c r="G97" s="6" t="s">
        <v>90</v>
      </c>
      <c r="H97" s="8">
        <v>1</v>
      </c>
      <c r="I97" s="8"/>
      <c r="J97" s="8"/>
      <c r="K97" s="8"/>
    </row>
    <row r="98" spans="1:11" ht="43.2" x14ac:dyDescent="0.3">
      <c r="A98" s="6" t="s">
        <v>123</v>
      </c>
      <c r="B98" s="6" t="s">
        <v>57</v>
      </c>
      <c r="C98" s="6" t="s">
        <v>59</v>
      </c>
      <c r="D98" s="6" t="s">
        <v>254</v>
      </c>
      <c r="E98" s="6" t="str">
        <f>VLOOKUP(D98,'Listado AA CH'!B$2:C$30,2,FALSE)</f>
        <v>Alteración de especies hidrófilas, pérdida de hábitat para la fauna y deterioro de la calidad del agua.</v>
      </c>
      <c r="F98" s="6" t="s">
        <v>5</v>
      </c>
      <c r="G98" s="6" t="s">
        <v>90</v>
      </c>
      <c r="H98" s="8">
        <v>1</v>
      </c>
      <c r="I98" s="8">
        <v>1</v>
      </c>
      <c r="J98" s="8"/>
      <c r="K98" s="8"/>
    </row>
    <row r="99" spans="1:11" ht="72" x14ac:dyDescent="0.3">
      <c r="A99" s="6" t="s">
        <v>123</v>
      </c>
      <c r="B99" s="6" t="s">
        <v>57</v>
      </c>
      <c r="C99" s="6" t="s">
        <v>59</v>
      </c>
      <c r="D99" s="6" t="s">
        <v>238</v>
      </c>
      <c r="E99" s="6" t="str">
        <f>VLOOKUP(D99,'Listado AA CH'!B$2:C$30,2,FALSE)</f>
        <v>Deterioro de la calidad del agua ( aumento de turbidez y disminución de actividad fotosintética) y del suelo (levantamiento y acumulación de sedimentos)</v>
      </c>
      <c r="F99" s="6" t="s">
        <v>5</v>
      </c>
      <c r="G99" s="6" t="s">
        <v>90</v>
      </c>
      <c r="H99" s="8">
        <v>1</v>
      </c>
      <c r="I99" s="8">
        <v>1</v>
      </c>
      <c r="J99" s="8"/>
      <c r="K99" s="8"/>
    </row>
    <row r="100" spans="1:11" ht="43.2" x14ac:dyDescent="0.3">
      <c r="A100" s="6" t="s">
        <v>123</v>
      </c>
      <c r="B100" s="6" t="s">
        <v>57</v>
      </c>
      <c r="C100" s="6" t="s">
        <v>59</v>
      </c>
      <c r="D100" s="6" t="s">
        <v>103</v>
      </c>
      <c r="E100" s="6" t="str">
        <f>VLOOKUP(D100,'Listado AA CH'!B$2:C$30,2,FALSE)</f>
        <v>Perturbación en el comportamiento y potenciales daños fisiológicos en la fauna.</v>
      </c>
      <c r="F100" s="6"/>
      <c r="G100" s="6" t="s">
        <v>90</v>
      </c>
      <c r="H100" s="8">
        <v>1</v>
      </c>
      <c r="I100" s="8"/>
      <c r="J100" s="8"/>
      <c r="K100" s="8">
        <v>1</v>
      </c>
    </row>
    <row r="101" spans="1:11" s="17" customFormat="1" ht="43.2" x14ac:dyDescent="0.3">
      <c r="A101" s="6" t="s">
        <v>123</v>
      </c>
      <c r="B101" s="6" t="s">
        <v>57</v>
      </c>
      <c r="C101" s="6" t="s">
        <v>59</v>
      </c>
      <c r="D101" s="6" t="s">
        <v>240</v>
      </c>
      <c r="E101" s="6" t="str">
        <f>VLOOKUP(D101,'Listado AA CH'!B$2:C$30,2,FALSE)</f>
        <v>Deterioro del suelo, disminución de la capacidad de infiltración y alteración de los procesos erosivos.</v>
      </c>
      <c r="F101" s="6"/>
      <c r="G101" s="6" t="s">
        <v>90</v>
      </c>
      <c r="H101" s="8">
        <v>1</v>
      </c>
      <c r="I101" s="8"/>
      <c r="J101" s="8"/>
      <c r="K101" s="8"/>
    </row>
    <row r="102" spans="1:11" ht="43.2" x14ac:dyDescent="0.3">
      <c r="A102" s="6" t="s">
        <v>123</v>
      </c>
      <c r="B102" s="6" t="s">
        <v>57</v>
      </c>
      <c r="C102" s="6" t="s">
        <v>60</v>
      </c>
      <c r="D102" s="6" t="s">
        <v>103</v>
      </c>
      <c r="E102" s="6" t="str">
        <f>VLOOKUP(D102,'Listado AA CH'!B$2:C$30,2,FALSE)</f>
        <v>Perturbación en el comportamiento y potenciales daños fisiológicos en la fauna.</v>
      </c>
      <c r="F102" s="6"/>
      <c r="G102" s="6" t="s">
        <v>90</v>
      </c>
      <c r="H102" s="8">
        <v>1</v>
      </c>
      <c r="I102" s="8"/>
      <c r="J102" s="8"/>
      <c r="K102" s="8">
        <v>1</v>
      </c>
    </row>
    <row r="103" spans="1:11" ht="43.2" x14ac:dyDescent="0.3">
      <c r="A103" s="6" t="s">
        <v>123</v>
      </c>
      <c r="B103" s="6" t="s">
        <v>57</v>
      </c>
      <c r="C103" s="11" t="s">
        <v>18</v>
      </c>
      <c r="D103" s="11" t="s">
        <v>111</v>
      </c>
      <c r="E103" s="6" t="str">
        <f>VLOOKUP(D103,'Listado AA CH'!B$2:C$30,2,FALSE)</f>
        <v>Contaminación y deterioro del agua y del suelo.</v>
      </c>
      <c r="F103" s="11"/>
      <c r="G103" s="6" t="s">
        <v>90</v>
      </c>
      <c r="H103" s="8">
        <v>1</v>
      </c>
      <c r="I103" s="8">
        <v>1</v>
      </c>
      <c r="J103" s="8"/>
      <c r="K103" s="8"/>
    </row>
    <row r="104" spans="1:11" ht="72" x14ac:dyDescent="0.3">
      <c r="A104" s="6" t="s">
        <v>123</v>
      </c>
      <c r="B104" s="6" t="s">
        <v>57</v>
      </c>
      <c r="C104" s="11" t="s">
        <v>18</v>
      </c>
      <c r="D104" s="6" t="s">
        <v>238</v>
      </c>
      <c r="E104" s="6" t="str">
        <f>VLOOKUP(D104,'Listado AA CH'!B$2:C$30,2,FALSE)</f>
        <v>Deterioro de la calidad del agua ( aumento de turbidez y disminución de actividad fotosintética) y del suelo (levantamiento y acumulación de sedimentos)</v>
      </c>
      <c r="F104" s="6" t="s">
        <v>5</v>
      </c>
      <c r="G104" s="6" t="s">
        <v>90</v>
      </c>
      <c r="H104" s="8">
        <v>1</v>
      </c>
      <c r="I104" s="8">
        <v>1</v>
      </c>
      <c r="J104" s="8"/>
      <c r="K104" s="8"/>
    </row>
    <row r="105" spans="1:11" ht="86.4" x14ac:dyDescent="0.3">
      <c r="A105" s="19" t="s">
        <v>123</v>
      </c>
      <c r="B105" s="19" t="s">
        <v>158</v>
      </c>
      <c r="C105" s="19" t="s">
        <v>8</v>
      </c>
      <c r="D105" s="6" t="s">
        <v>254</v>
      </c>
      <c r="E105" s="6" t="str">
        <f>VLOOKUP(D105,'Listado AA CH'!B$2:C$30,2,FALSE)</f>
        <v>Alteración de especies hidrófilas, pérdida de hábitat para la fauna y deterioro de la calidad del agua.</v>
      </c>
      <c r="F105" s="19" t="s">
        <v>5</v>
      </c>
      <c r="G105" s="19" t="s">
        <v>90</v>
      </c>
      <c r="H105" s="30">
        <v>1</v>
      </c>
      <c r="I105" s="30">
        <v>1</v>
      </c>
      <c r="J105" s="30"/>
      <c r="K105" s="30"/>
    </row>
    <row r="106" spans="1:11" ht="86.4" x14ac:dyDescent="0.3">
      <c r="A106" s="19" t="s">
        <v>123</v>
      </c>
      <c r="B106" s="19" t="s">
        <v>158</v>
      </c>
      <c r="C106" s="19" t="s">
        <v>8</v>
      </c>
      <c r="D106" s="19" t="s">
        <v>112</v>
      </c>
      <c r="E106" s="6" t="str">
        <f>VLOOKUP(D106,'Listado AA CH'!B$2:C$30,2,FALSE)</f>
        <v>Erosión del suelo, arrastre de sedimentos y disminución de la calidad de agua. Potencial deterioro del hábitat acuático para flora y fauna.</v>
      </c>
      <c r="F106" s="19"/>
      <c r="G106" s="19" t="s">
        <v>90</v>
      </c>
      <c r="H106" s="30"/>
      <c r="I106" s="30">
        <v>1</v>
      </c>
      <c r="J106" s="30"/>
      <c r="K106" s="30"/>
    </row>
    <row r="107" spans="1:11" ht="86.4" x14ac:dyDescent="0.3">
      <c r="A107" s="19" t="s">
        <v>123</v>
      </c>
      <c r="B107" s="19" t="s">
        <v>158</v>
      </c>
      <c r="C107" s="19" t="s">
        <v>9</v>
      </c>
      <c r="D107" s="19" t="s">
        <v>238</v>
      </c>
      <c r="E107" s="6" t="str">
        <f>VLOOKUP(D107,'Listado AA CH'!B$2:C$30,2,FALSE)</f>
        <v>Deterioro de la calidad del agua ( aumento de turbidez y disminución de actividad fotosintética) y del suelo (levantamiento y acumulación de sedimentos)</v>
      </c>
      <c r="F107" s="19" t="s">
        <v>5</v>
      </c>
      <c r="G107" s="19" t="s">
        <v>90</v>
      </c>
      <c r="H107" s="30">
        <v>1</v>
      </c>
      <c r="I107" s="30">
        <v>1</v>
      </c>
      <c r="J107" s="30"/>
      <c r="K107" s="30"/>
    </row>
    <row r="108" spans="1:11" ht="86.4" x14ac:dyDescent="0.3">
      <c r="A108" s="19" t="s">
        <v>123</v>
      </c>
      <c r="B108" s="19" t="s">
        <v>158</v>
      </c>
      <c r="C108" s="19" t="s">
        <v>9</v>
      </c>
      <c r="D108" s="19" t="s">
        <v>111</v>
      </c>
      <c r="E108" s="6" t="str">
        <f>VLOOKUP(D108,'Listado AA CH'!B$2:C$30,2,FALSE)</f>
        <v>Contaminación y deterioro del agua y del suelo.</v>
      </c>
      <c r="F108" s="19"/>
      <c r="G108" s="19" t="s">
        <v>90</v>
      </c>
      <c r="H108" s="30">
        <v>1</v>
      </c>
      <c r="I108" s="30">
        <v>1</v>
      </c>
      <c r="J108" s="30"/>
      <c r="K108" s="30"/>
    </row>
    <row r="109" spans="1:11" ht="86.4" x14ac:dyDescent="0.3">
      <c r="A109" s="19" t="s">
        <v>123</v>
      </c>
      <c r="B109" s="19" t="s">
        <v>158</v>
      </c>
      <c r="C109" s="19" t="s">
        <v>9</v>
      </c>
      <c r="D109" s="19" t="s">
        <v>242</v>
      </c>
      <c r="E109" s="6" t="str">
        <f>VLOOKUP(D109,'Listado AA CH'!B$2:C$30,2,FALSE)</f>
        <v>Alteración temporal de los procesos erosivos, de transporte y acumulación,  pérdida de la conectividad hidrológica lateral y modificación de las condiciones hidráulicas.</v>
      </c>
      <c r="F109" s="19" t="s">
        <v>72</v>
      </c>
      <c r="G109" s="19" t="s">
        <v>71</v>
      </c>
      <c r="H109" s="30">
        <v>1</v>
      </c>
      <c r="I109" s="30">
        <v>1</v>
      </c>
      <c r="J109" s="30">
        <v>1</v>
      </c>
      <c r="K109" s="30"/>
    </row>
    <row r="110" spans="1:11" s="10" customFormat="1" ht="86.4" x14ac:dyDescent="0.3">
      <c r="A110" s="19" t="s">
        <v>123</v>
      </c>
      <c r="B110" s="19" t="s">
        <v>158</v>
      </c>
      <c r="C110" s="19" t="s">
        <v>9</v>
      </c>
      <c r="D110" s="19" t="s">
        <v>243</v>
      </c>
      <c r="E110" s="6" t="str">
        <f>VLOOKUP(D110,'Listado AA CH'!B$2:C$30,2,FALSE)</f>
        <v>Alteración del régimen hidrológico natural (caudal líquido y sólido) y conectividad hidrogeomorfológica.</v>
      </c>
      <c r="F110" s="19" t="s">
        <v>75</v>
      </c>
      <c r="G110" s="19" t="s">
        <v>90</v>
      </c>
      <c r="H110" s="30">
        <v>1</v>
      </c>
      <c r="I110" s="30">
        <v>1</v>
      </c>
      <c r="J110" s="30">
        <v>1</v>
      </c>
      <c r="K110" s="30"/>
    </row>
    <row r="111" spans="1:11" s="10" customFormat="1" ht="86.4" x14ac:dyDescent="0.3">
      <c r="A111" s="19" t="s">
        <v>123</v>
      </c>
      <c r="B111" s="19" t="s">
        <v>158</v>
      </c>
      <c r="C111" s="19" t="s">
        <v>9</v>
      </c>
      <c r="D111" s="19" t="s">
        <v>115</v>
      </c>
      <c r="E111" s="6" t="str">
        <f>VLOOKUP(D111,'Listado AA CH'!B$2:C$30,2,FALSE)</f>
        <v>Cambio temporal en la superficie del humedal debido a una alteración en la frecuencia y duración de la saturación de estratos vegetales y perfiles del suelo.</v>
      </c>
      <c r="F111" s="19" t="s">
        <v>72</v>
      </c>
      <c r="G111" s="19" t="s">
        <v>71</v>
      </c>
      <c r="H111" s="30">
        <v>1</v>
      </c>
      <c r="I111" s="30"/>
      <c r="J111" s="30"/>
      <c r="K111" s="30"/>
    </row>
    <row r="112" spans="1:11" ht="86.4" x14ac:dyDescent="0.3">
      <c r="A112" s="19" t="s">
        <v>123</v>
      </c>
      <c r="B112" s="19" t="s">
        <v>158</v>
      </c>
      <c r="C112" s="19" t="s">
        <v>10</v>
      </c>
      <c r="D112" s="19" t="s">
        <v>114</v>
      </c>
      <c r="E112" s="6" t="str">
        <f>VLOOKUP(D112,'Listado AA CH'!B$2:C$30,2,FALSE)</f>
        <v>Pérdida de estructura y capacidad para sustentar biodiversidad.</v>
      </c>
      <c r="F112" s="19" t="s">
        <v>73</v>
      </c>
      <c r="G112" s="19" t="s">
        <v>90</v>
      </c>
      <c r="H112" s="30">
        <v>1</v>
      </c>
      <c r="I112" s="30"/>
      <c r="J112" s="30"/>
      <c r="K112" s="30"/>
    </row>
    <row r="113" spans="1:11" ht="100.8" x14ac:dyDescent="0.3">
      <c r="A113" s="19" t="s">
        <v>123</v>
      </c>
      <c r="B113" s="19" t="s">
        <v>158</v>
      </c>
      <c r="C113" s="19" t="s">
        <v>10</v>
      </c>
      <c r="D113" s="6" t="s">
        <v>249</v>
      </c>
      <c r="E113" s="6" t="str">
        <f>VLOOKUP(D113,'Listado AA CH'!B$2:C$30,2,FALSE)</f>
        <v>Disminución en la calidad del agua (aumento de turbidez y SST),  deterioro de la flora hidrófila (acumulación de sedimentos y disminución de la actividad fotosintética) y deterioro de las propiedades del suelo (acumulación de sedimentos).</v>
      </c>
      <c r="F113" s="19"/>
      <c r="G113" s="19" t="s">
        <v>90</v>
      </c>
      <c r="H113" s="30">
        <v>1</v>
      </c>
      <c r="I113" s="30"/>
      <c r="J113" s="30"/>
      <c r="K113" s="30">
        <v>1</v>
      </c>
    </row>
    <row r="114" spans="1:11" ht="86.4" x14ac:dyDescent="0.3">
      <c r="A114" s="19" t="s">
        <v>123</v>
      </c>
      <c r="B114" s="19" t="s">
        <v>158</v>
      </c>
      <c r="C114" s="19" t="s">
        <v>10</v>
      </c>
      <c r="D114" s="19" t="s">
        <v>112</v>
      </c>
      <c r="E114" s="6" t="str">
        <f>VLOOKUP(D114,'Listado AA CH'!B$2:C$30,2,FALSE)</f>
        <v>Erosión del suelo, arrastre de sedimentos y disminución de la calidad de agua. Potencial deterioro del hábitat acuático para flora y fauna.</v>
      </c>
      <c r="F114" s="19"/>
      <c r="G114" s="19" t="s">
        <v>90</v>
      </c>
      <c r="H114" s="30"/>
      <c r="I114" s="30">
        <v>1</v>
      </c>
      <c r="J114" s="30"/>
      <c r="K114" s="30"/>
    </row>
    <row r="115" spans="1:11" ht="86.4" x14ac:dyDescent="0.3">
      <c r="A115" s="19" t="s">
        <v>123</v>
      </c>
      <c r="B115" s="19" t="s">
        <v>158</v>
      </c>
      <c r="C115" s="19" t="s">
        <v>11</v>
      </c>
      <c r="D115" s="19" t="s">
        <v>105</v>
      </c>
      <c r="E115" s="6" t="str">
        <f>VLOOKUP(D115,'Listado AA CH'!B$2:C$30,2,FALSE)</f>
        <v>Disminución de la superficie humedal, modificación de la morfología y régimen de saturación. Deterioro y fragmentación del hábitat para flora y fauna.</v>
      </c>
      <c r="F115" s="19" t="s">
        <v>75</v>
      </c>
      <c r="G115" s="19" t="s">
        <v>90</v>
      </c>
      <c r="H115" s="30">
        <v>1</v>
      </c>
      <c r="I115" s="30"/>
      <c r="J115" s="30"/>
      <c r="K115" s="30"/>
    </row>
    <row r="116" spans="1:11" ht="86.4" x14ac:dyDescent="0.3">
      <c r="A116" s="19" t="s">
        <v>123</v>
      </c>
      <c r="B116" s="19" t="s">
        <v>158</v>
      </c>
      <c r="C116" s="19" t="s">
        <v>11</v>
      </c>
      <c r="D116" s="19" t="s">
        <v>113</v>
      </c>
      <c r="E116" s="6" t="str">
        <f>VLOOKUP(D116,'Listado AA CH'!B$2:C$30,2,FALSE)</f>
        <v>Cambio en la superficie del humedal debido a una alteración en la frecuencia y duración de la saturación de estratos vegetales y perfiles del suelo.</v>
      </c>
      <c r="F116" s="19" t="s">
        <v>75</v>
      </c>
      <c r="G116" s="19" t="s">
        <v>90</v>
      </c>
      <c r="H116" s="30">
        <v>1</v>
      </c>
      <c r="I116" s="30"/>
      <c r="J116" s="30"/>
      <c r="K116" s="30"/>
    </row>
    <row r="117" spans="1:11" ht="86.4" x14ac:dyDescent="0.3">
      <c r="A117" s="19" t="s">
        <v>123</v>
      </c>
      <c r="B117" s="19" t="s">
        <v>158</v>
      </c>
      <c r="C117" s="19" t="s">
        <v>11</v>
      </c>
      <c r="D117" s="19" t="s">
        <v>241</v>
      </c>
      <c r="E117" s="6" t="str">
        <f>VLOOKUP(D117,'Listado AA CH'!B$2:C$30,2,FALSE)</f>
        <v>Alteración de los procesos erosivos, de transporte y acumulación,  pérdida de la conectividad hidrológica lateral y modificación de las condiciones hidráulicas.</v>
      </c>
      <c r="F117" s="19" t="s">
        <v>75</v>
      </c>
      <c r="G117" s="19" t="s">
        <v>90</v>
      </c>
      <c r="H117" s="30">
        <v>1</v>
      </c>
      <c r="I117" s="30">
        <v>1</v>
      </c>
      <c r="J117" s="30">
        <v>1</v>
      </c>
      <c r="K117" s="30"/>
    </row>
    <row r="118" spans="1:11" ht="86.4" x14ac:dyDescent="0.3">
      <c r="A118" s="19" t="s">
        <v>123</v>
      </c>
      <c r="B118" s="19" t="s">
        <v>158</v>
      </c>
      <c r="C118" s="19" t="s">
        <v>11</v>
      </c>
      <c r="D118" s="19" t="s">
        <v>118</v>
      </c>
      <c r="E118" s="6" t="str">
        <f>VLOOKUP(D118,'Listado AA CH'!B$2:C$30,2,FALSE)</f>
        <v>Introducción de flora invasora y potencial modificación de la composisción de flora y estructura de la vegetación.</v>
      </c>
      <c r="F118" s="19"/>
      <c r="G118" s="19" t="s">
        <v>76</v>
      </c>
      <c r="H118" s="30">
        <v>1</v>
      </c>
      <c r="I118" s="30">
        <v>1</v>
      </c>
      <c r="J118" s="30"/>
      <c r="K118" s="30">
        <v>1</v>
      </c>
    </row>
    <row r="119" spans="1:11" ht="86.4" x14ac:dyDescent="0.3">
      <c r="A119" s="19" t="s">
        <v>123</v>
      </c>
      <c r="B119" s="19" t="s">
        <v>158</v>
      </c>
      <c r="C119" s="31" t="s">
        <v>18</v>
      </c>
      <c r="D119" s="19" t="s">
        <v>238</v>
      </c>
      <c r="E119" s="6" t="str">
        <f>VLOOKUP(D119,'Listado AA CH'!B$2:C$30,2,FALSE)</f>
        <v>Deterioro de la calidad del agua ( aumento de turbidez y disminución de actividad fotosintética) y del suelo (levantamiento y acumulación de sedimentos)</v>
      </c>
      <c r="F119" s="19" t="s">
        <v>5</v>
      </c>
      <c r="G119" s="19" t="s">
        <v>90</v>
      </c>
      <c r="H119" s="30">
        <v>1</v>
      </c>
      <c r="I119" s="30">
        <v>1</v>
      </c>
      <c r="J119" s="30"/>
      <c r="K119" s="30"/>
    </row>
    <row r="120" spans="1:11" ht="86.4" x14ac:dyDescent="0.3">
      <c r="A120" s="19" t="s">
        <v>123</v>
      </c>
      <c r="B120" s="19" t="s">
        <v>158</v>
      </c>
      <c r="C120" s="31" t="s">
        <v>18</v>
      </c>
      <c r="D120" s="31" t="s">
        <v>111</v>
      </c>
      <c r="E120" s="6" t="str">
        <f>VLOOKUP(D120,'Listado AA CH'!B$2:C$30,2,FALSE)</f>
        <v>Contaminación y deterioro del agua y del suelo.</v>
      </c>
      <c r="F120" s="31"/>
      <c r="G120" s="19" t="s">
        <v>90</v>
      </c>
      <c r="H120" s="30">
        <v>1</v>
      </c>
      <c r="I120" s="30">
        <v>1</v>
      </c>
      <c r="J120" s="30"/>
      <c r="K120" s="30"/>
    </row>
    <row r="121" spans="1:11" ht="57.6" x14ac:dyDescent="0.3">
      <c r="A121" s="19" t="s">
        <v>123</v>
      </c>
      <c r="B121" s="19" t="s">
        <v>12</v>
      </c>
      <c r="C121" s="19" t="s">
        <v>8</v>
      </c>
      <c r="D121" s="6" t="s">
        <v>254</v>
      </c>
      <c r="E121" s="6" t="str">
        <f>VLOOKUP(D121,'Listado AA CH'!B$2:C$30,2,FALSE)</f>
        <v>Alteración de especies hidrófilas, pérdida de hábitat para la fauna y deterioro de la calidad del agua.</v>
      </c>
      <c r="F121" s="19" t="s">
        <v>5</v>
      </c>
      <c r="G121" s="19" t="s">
        <v>90</v>
      </c>
      <c r="H121" s="30">
        <v>1</v>
      </c>
      <c r="I121" s="30">
        <v>1</v>
      </c>
      <c r="J121" s="30"/>
      <c r="K121" s="30"/>
    </row>
    <row r="122" spans="1:11" ht="86.4" x14ac:dyDescent="0.3">
      <c r="A122" s="19" t="s">
        <v>123</v>
      </c>
      <c r="B122" s="19" t="s">
        <v>12</v>
      </c>
      <c r="C122" s="19" t="s">
        <v>8</v>
      </c>
      <c r="D122" s="6" t="s">
        <v>284</v>
      </c>
      <c r="E122" s="6" t="str">
        <f>VLOOKUP(D122,'Listado AA CH'!B$2:C$30,2,FALSE)</f>
        <v>Disminución de la funcionalidad de la franja de amortiguación (retención de sedimentos, depuración de contaminantes, conectividad del paisaje, amortiguación de ruido, entre otros).</v>
      </c>
      <c r="F122" s="19"/>
      <c r="G122" s="6" t="s">
        <v>90</v>
      </c>
      <c r="H122" s="8"/>
      <c r="I122" s="8">
        <v>1</v>
      </c>
      <c r="J122" s="8"/>
      <c r="K122" s="8">
        <v>1</v>
      </c>
    </row>
    <row r="123" spans="1:11" ht="57.6" x14ac:dyDescent="0.3">
      <c r="A123" s="19" t="s">
        <v>123</v>
      </c>
      <c r="B123" s="19" t="s">
        <v>12</v>
      </c>
      <c r="C123" s="19" t="s">
        <v>8</v>
      </c>
      <c r="D123" s="19" t="s">
        <v>112</v>
      </c>
      <c r="E123" s="6" t="str">
        <f>VLOOKUP(D123,'Listado AA CH'!B$2:C$30,2,FALSE)</f>
        <v>Erosión del suelo, arrastre de sedimentos y disminución de la calidad de agua. Potencial deterioro del hábitat acuático para flora y fauna.</v>
      </c>
      <c r="F123" s="19"/>
      <c r="G123" s="19" t="s">
        <v>90</v>
      </c>
      <c r="H123" s="30"/>
      <c r="I123" s="30">
        <v>1</v>
      </c>
      <c r="J123" s="30"/>
      <c r="K123" s="30"/>
    </row>
    <row r="124" spans="1:11" ht="72" x14ac:dyDescent="0.3">
      <c r="A124" s="19" t="s">
        <v>123</v>
      </c>
      <c r="B124" s="19" t="s">
        <v>12</v>
      </c>
      <c r="C124" s="19" t="s">
        <v>9</v>
      </c>
      <c r="D124" s="19" t="s">
        <v>238</v>
      </c>
      <c r="E124" s="6" t="str">
        <f>VLOOKUP(D124,'Listado AA CH'!B$2:C$30,2,FALSE)</f>
        <v>Deterioro de la calidad del agua ( aumento de turbidez y disminución de actividad fotosintética) y del suelo (levantamiento y acumulación de sedimentos)</v>
      </c>
      <c r="F124" s="19" t="s">
        <v>5</v>
      </c>
      <c r="G124" s="19" t="s">
        <v>90</v>
      </c>
      <c r="H124" s="30">
        <v>1</v>
      </c>
      <c r="I124" s="30">
        <v>1</v>
      </c>
      <c r="J124" s="30"/>
      <c r="K124" s="30"/>
    </row>
    <row r="125" spans="1:11" ht="57.6" x14ac:dyDescent="0.3">
      <c r="A125" s="19" t="s">
        <v>123</v>
      </c>
      <c r="B125" s="19" t="s">
        <v>12</v>
      </c>
      <c r="C125" s="19" t="s">
        <v>9</v>
      </c>
      <c r="D125" s="19" t="s">
        <v>243</v>
      </c>
      <c r="E125" s="6" t="str">
        <f>VLOOKUP(D125,'Listado AA CH'!B$2:C$30,2,FALSE)</f>
        <v>Alteración del régimen hidrológico natural (caudal líquido y sólido) y conectividad hidrogeomorfológica.</v>
      </c>
      <c r="F125" s="19" t="s">
        <v>75</v>
      </c>
      <c r="G125" s="19" t="s">
        <v>90</v>
      </c>
      <c r="H125" s="30">
        <v>1</v>
      </c>
      <c r="I125" s="30">
        <v>1</v>
      </c>
      <c r="J125" s="30">
        <v>1</v>
      </c>
      <c r="K125" s="30"/>
    </row>
    <row r="126" spans="1:11" ht="57.6" x14ac:dyDescent="0.3">
      <c r="A126" s="19" t="s">
        <v>123</v>
      </c>
      <c r="B126" s="19" t="s">
        <v>12</v>
      </c>
      <c r="C126" s="19" t="s">
        <v>9</v>
      </c>
      <c r="D126" s="19" t="s">
        <v>111</v>
      </c>
      <c r="E126" s="6" t="str">
        <f>VLOOKUP(D126,'Listado AA CH'!B$2:C$30,2,FALSE)</f>
        <v>Contaminación y deterioro del agua y del suelo.</v>
      </c>
      <c r="F126" s="19"/>
      <c r="G126" s="19" t="s">
        <v>90</v>
      </c>
      <c r="H126" s="30">
        <v>1</v>
      </c>
      <c r="I126" s="30">
        <v>1</v>
      </c>
      <c r="J126" s="30"/>
      <c r="K126" s="30"/>
    </row>
    <row r="127" spans="1:11" ht="72" x14ac:dyDescent="0.3">
      <c r="A127" s="19" t="s">
        <v>123</v>
      </c>
      <c r="B127" s="19" t="s">
        <v>12</v>
      </c>
      <c r="C127" s="19" t="s">
        <v>9</v>
      </c>
      <c r="D127" s="19" t="s">
        <v>242</v>
      </c>
      <c r="E127" s="6" t="str">
        <f>VLOOKUP(D127,'Listado AA CH'!B$2:C$30,2,FALSE)</f>
        <v>Alteración temporal de los procesos erosivos, de transporte y acumulación,  pérdida de la conectividad hidrológica lateral y modificación de las condiciones hidráulicas.</v>
      </c>
      <c r="F127" s="19" t="s">
        <v>72</v>
      </c>
      <c r="G127" s="19" t="s">
        <v>71</v>
      </c>
      <c r="H127" s="30">
        <v>1</v>
      </c>
      <c r="I127" s="30">
        <v>1</v>
      </c>
      <c r="J127" s="30">
        <v>1</v>
      </c>
      <c r="K127" s="30"/>
    </row>
    <row r="128" spans="1:11" ht="72" x14ac:dyDescent="0.3">
      <c r="A128" s="19" t="s">
        <v>123</v>
      </c>
      <c r="B128" s="19" t="s">
        <v>12</v>
      </c>
      <c r="C128" s="19" t="s">
        <v>9</v>
      </c>
      <c r="D128" s="19" t="s">
        <v>115</v>
      </c>
      <c r="E128" s="6" t="str">
        <f>VLOOKUP(D128,'Listado AA CH'!B$2:C$30,2,FALSE)</f>
        <v>Cambio temporal en la superficie del humedal debido a una alteración en la frecuencia y duración de la saturación de estratos vegetales y perfiles del suelo.</v>
      </c>
      <c r="F128" s="19" t="s">
        <v>72</v>
      </c>
      <c r="G128" s="19" t="s">
        <v>71</v>
      </c>
      <c r="H128" s="30">
        <v>1</v>
      </c>
      <c r="I128" s="30"/>
      <c r="J128" s="30"/>
      <c r="K128" s="30"/>
    </row>
    <row r="129" spans="1:11" ht="72" x14ac:dyDescent="0.3">
      <c r="A129" s="19" t="s">
        <v>123</v>
      </c>
      <c r="B129" s="19" t="s">
        <v>12</v>
      </c>
      <c r="C129" s="19" t="s">
        <v>68</v>
      </c>
      <c r="D129" s="19" t="s">
        <v>241</v>
      </c>
      <c r="E129" s="6" t="str">
        <f>VLOOKUP(D129,'Listado AA CH'!B$2:C$30,2,FALSE)</f>
        <v>Alteración de los procesos erosivos, de transporte y acumulación,  pérdida de la conectividad hidrológica lateral y modificación de las condiciones hidráulicas.</v>
      </c>
      <c r="F129" s="19" t="s">
        <v>74</v>
      </c>
      <c r="G129" s="19" t="s">
        <v>90</v>
      </c>
      <c r="H129" s="30">
        <v>1</v>
      </c>
      <c r="I129" s="30">
        <v>1</v>
      </c>
      <c r="J129" s="30">
        <v>1</v>
      </c>
      <c r="K129" s="30"/>
    </row>
    <row r="130" spans="1:11" ht="57.6" x14ac:dyDescent="0.3">
      <c r="A130" s="19" t="s">
        <v>123</v>
      </c>
      <c r="B130" s="19" t="s">
        <v>12</v>
      </c>
      <c r="C130" s="19" t="s">
        <v>68</v>
      </c>
      <c r="D130" s="19" t="s">
        <v>114</v>
      </c>
      <c r="E130" s="6" t="str">
        <f>VLOOKUP(D130,'Listado AA CH'!B$2:C$30,2,FALSE)</f>
        <v>Pérdida de estructura y capacidad para sustentar biodiversidad.</v>
      </c>
      <c r="F130" s="19" t="s">
        <v>73</v>
      </c>
      <c r="G130" s="19" t="s">
        <v>90</v>
      </c>
      <c r="H130" s="30">
        <v>1</v>
      </c>
      <c r="I130" s="30"/>
      <c r="J130" s="30"/>
      <c r="K130" s="30"/>
    </row>
    <row r="131" spans="1:11" ht="72" x14ac:dyDescent="0.3">
      <c r="A131" s="19" t="s">
        <v>123</v>
      </c>
      <c r="B131" s="19" t="s">
        <v>12</v>
      </c>
      <c r="C131" s="19" t="s">
        <v>68</v>
      </c>
      <c r="D131" s="19" t="s">
        <v>238</v>
      </c>
      <c r="E131" s="6" t="str">
        <f>VLOOKUP(D131,'Listado AA CH'!B$2:C$30,2,FALSE)</f>
        <v>Deterioro de la calidad del agua ( aumento de turbidez y disminución de actividad fotosintética) y del suelo (levantamiento y acumulación de sedimentos)</v>
      </c>
      <c r="F131" s="19" t="s">
        <v>5</v>
      </c>
      <c r="G131" s="19" t="s">
        <v>90</v>
      </c>
      <c r="H131" s="30">
        <v>1</v>
      </c>
      <c r="I131" s="30">
        <v>1</v>
      </c>
      <c r="J131" s="30"/>
      <c r="K131" s="30"/>
    </row>
    <row r="132" spans="1:11" ht="72" x14ac:dyDescent="0.3">
      <c r="A132" s="19" t="s">
        <v>123</v>
      </c>
      <c r="B132" s="19" t="s">
        <v>12</v>
      </c>
      <c r="C132" s="19" t="s">
        <v>13</v>
      </c>
      <c r="D132" s="19" t="s">
        <v>241</v>
      </c>
      <c r="E132" s="6" t="str">
        <f>VLOOKUP(D132,'Listado AA CH'!B$2:C$30,2,FALSE)</f>
        <v>Alteración de los procesos erosivos, de transporte y acumulación,  pérdida de la conectividad hidrológica lateral y modificación de las condiciones hidráulicas.</v>
      </c>
      <c r="F132" s="19" t="s">
        <v>74</v>
      </c>
      <c r="G132" s="19" t="s">
        <v>90</v>
      </c>
      <c r="H132" s="30">
        <v>1</v>
      </c>
      <c r="I132" s="30">
        <v>1</v>
      </c>
      <c r="J132" s="30">
        <v>1</v>
      </c>
      <c r="K132" s="30"/>
    </row>
    <row r="133" spans="1:11" ht="72" x14ac:dyDescent="0.3">
      <c r="A133" s="19" t="s">
        <v>123</v>
      </c>
      <c r="B133" s="19" t="s">
        <v>12</v>
      </c>
      <c r="C133" s="19" t="s">
        <v>13</v>
      </c>
      <c r="D133" s="19" t="s">
        <v>113</v>
      </c>
      <c r="E133" s="6" t="str">
        <f>VLOOKUP(D133,'Listado AA CH'!B$2:C$30,2,FALSE)</f>
        <v>Cambio en la superficie del humedal debido a una alteración en la frecuencia y duración de la saturación de estratos vegetales y perfiles del suelo.</v>
      </c>
      <c r="F133" s="19" t="s">
        <v>5</v>
      </c>
      <c r="G133" s="19" t="s">
        <v>71</v>
      </c>
      <c r="H133" s="30">
        <v>1</v>
      </c>
      <c r="I133" s="30"/>
      <c r="J133" s="30"/>
      <c r="K133" s="30"/>
    </row>
    <row r="134" spans="1:11" ht="57.6" x14ac:dyDescent="0.3">
      <c r="A134" s="19" t="s">
        <v>123</v>
      </c>
      <c r="B134" s="19" t="s">
        <v>12</v>
      </c>
      <c r="C134" s="19" t="s">
        <v>13</v>
      </c>
      <c r="D134" s="19" t="s">
        <v>103</v>
      </c>
      <c r="E134" s="6" t="str">
        <f>VLOOKUP(D134,'Listado AA CH'!B$2:C$30,2,FALSE)</f>
        <v>Perturbación en el comportamiento y potenciales daños fisiológicos en la fauna.</v>
      </c>
      <c r="F134" s="19"/>
      <c r="G134" s="19" t="s">
        <v>90</v>
      </c>
      <c r="H134" s="30">
        <v>1</v>
      </c>
      <c r="I134" s="30"/>
      <c r="J134" s="30"/>
      <c r="K134" s="30">
        <v>1</v>
      </c>
    </row>
    <row r="135" spans="1:11" ht="57.6" x14ac:dyDescent="0.3">
      <c r="A135" s="19" t="s">
        <v>123</v>
      </c>
      <c r="B135" s="19" t="s">
        <v>12</v>
      </c>
      <c r="C135" s="19" t="s">
        <v>13</v>
      </c>
      <c r="D135" s="19" t="s">
        <v>240</v>
      </c>
      <c r="E135" s="6" t="str">
        <f>VLOOKUP(D135,'Listado AA CH'!B$2:C$30,2,FALSE)</f>
        <v>Deterioro del suelo, disminución de la capacidad de infiltración y alteración de los procesos erosivos.</v>
      </c>
      <c r="F135" s="19"/>
      <c r="G135" s="19" t="s">
        <v>90</v>
      </c>
      <c r="H135" s="30">
        <v>1</v>
      </c>
      <c r="I135" s="30"/>
      <c r="J135" s="30"/>
      <c r="K135" s="30"/>
    </row>
    <row r="136" spans="1:11" ht="57.6" x14ac:dyDescent="0.3">
      <c r="A136" s="19" t="s">
        <v>123</v>
      </c>
      <c r="B136" s="19" t="s">
        <v>12</v>
      </c>
      <c r="C136" s="19" t="s">
        <v>13</v>
      </c>
      <c r="D136" s="19" t="s">
        <v>111</v>
      </c>
      <c r="E136" s="6" t="str">
        <f>VLOOKUP(D136,'Listado AA CH'!B$2:C$30,2,FALSE)</f>
        <v>Contaminación y deterioro del agua y del suelo.</v>
      </c>
      <c r="F136" s="19"/>
      <c r="G136" s="19" t="s">
        <v>90</v>
      </c>
      <c r="H136" s="30">
        <v>1</v>
      </c>
      <c r="I136" s="30">
        <v>1</v>
      </c>
      <c r="J136" s="30"/>
      <c r="K136" s="30"/>
    </row>
    <row r="137" spans="1:11" ht="57.6" x14ac:dyDescent="0.3">
      <c r="A137" s="19" t="s">
        <v>123</v>
      </c>
      <c r="B137" s="19" t="s">
        <v>12</v>
      </c>
      <c r="C137" s="19" t="s">
        <v>294</v>
      </c>
      <c r="D137" s="19" t="s">
        <v>240</v>
      </c>
      <c r="E137" s="6" t="str">
        <f>VLOOKUP(D137,'Listado AA CH'!B$2:C$30,2,FALSE)</f>
        <v>Deterioro del suelo, disminución de la capacidad de infiltración y alteración de los procesos erosivos.</v>
      </c>
      <c r="F137" s="19"/>
      <c r="G137" s="19" t="s">
        <v>90</v>
      </c>
      <c r="H137" s="30">
        <v>1</v>
      </c>
      <c r="I137" s="30"/>
      <c r="J137" s="30"/>
      <c r="K137" s="30"/>
    </row>
    <row r="138" spans="1:11" ht="72" x14ac:dyDescent="0.3">
      <c r="A138" s="19" t="s">
        <v>123</v>
      </c>
      <c r="B138" s="19" t="s">
        <v>12</v>
      </c>
      <c r="C138" s="19" t="s">
        <v>294</v>
      </c>
      <c r="D138" s="19" t="s">
        <v>238</v>
      </c>
      <c r="E138" s="6" t="str">
        <f>VLOOKUP(D138,'Listado AA CH'!B$2:C$30,2,FALSE)</f>
        <v>Deterioro de la calidad del agua ( aumento de turbidez y disminución de actividad fotosintética) y del suelo (levantamiento y acumulación de sedimentos)</v>
      </c>
      <c r="F138" s="19" t="s">
        <v>5</v>
      </c>
      <c r="G138" s="19" t="s">
        <v>90</v>
      </c>
      <c r="H138" s="30">
        <v>1</v>
      </c>
      <c r="I138" s="30">
        <v>1</v>
      </c>
      <c r="J138" s="30"/>
      <c r="K138" s="30"/>
    </row>
    <row r="139" spans="1:11" ht="72" x14ac:dyDescent="0.3">
      <c r="A139" s="19" t="s">
        <v>123</v>
      </c>
      <c r="B139" s="19" t="s">
        <v>12</v>
      </c>
      <c r="C139" s="19" t="s">
        <v>294</v>
      </c>
      <c r="D139" s="19" t="s">
        <v>241</v>
      </c>
      <c r="E139" s="6" t="str">
        <f>VLOOKUP(D139,'Listado AA CH'!B$2:C$30,2,FALSE)</f>
        <v>Alteración de los procesos erosivos, de transporte y acumulación,  pérdida de la conectividad hidrológica lateral y modificación de las condiciones hidráulicas.</v>
      </c>
      <c r="F139" s="19" t="s">
        <v>74</v>
      </c>
      <c r="G139" s="19" t="s">
        <v>90</v>
      </c>
      <c r="H139" s="30">
        <v>1</v>
      </c>
      <c r="I139" s="30">
        <v>1</v>
      </c>
      <c r="J139" s="30">
        <v>1</v>
      </c>
      <c r="K139" s="30"/>
    </row>
    <row r="140" spans="1:11" ht="72" x14ac:dyDescent="0.3">
      <c r="A140" s="19" t="s">
        <v>123</v>
      </c>
      <c r="B140" s="19" t="s">
        <v>12</v>
      </c>
      <c r="C140" s="19" t="s">
        <v>294</v>
      </c>
      <c r="D140" s="19" t="s">
        <v>113</v>
      </c>
      <c r="E140" s="6" t="str">
        <f>VLOOKUP(D140,'Listado AA CH'!B$2:C$30,2,FALSE)</f>
        <v>Cambio en la superficie del humedal debido a una alteración en la frecuencia y duración de la saturación de estratos vegetales y perfiles del suelo.</v>
      </c>
      <c r="F140" s="19" t="s">
        <v>5</v>
      </c>
      <c r="G140" s="19" t="s">
        <v>71</v>
      </c>
      <c r="H140" s="30">
        <v>1</v>
      </c>
      <c r="I140" s="30"/>
      <c r="J140" s="30"/>
      <c r="K140" s="30"/>
    </row>
    <row r="141" spans="1:11" ht="72" x14ac:dyDescent="0.3">
      <c r="A141" s="19" t="s">
        <v>123</v>
      </c>
      <c r="B141" s="19" t="s">
        <v>12</v>
      </c>
      <c r="C141" s="19" t="s">
        <v>18</v>
      </c>
      <c r="D141" s="19" t="s">
        <v>238</v>
      </c>
      <c r="E141" s="6" t="str">
        <f>VLOOKUP(D141,'Listado AA CH'!B$2:C$30,2,FALSE)</f>
        <v>Deterioro de la calidad del agua ( aumento de turbidez y disminución de actividad fotosintética) y del suelo (levantamiento y acumulación de sedimentos)</v>
      </c>
      <c r="F141" s="19" t="s">
        <v>5</v>
      </c>
      <c r="G141" s="19" t="s">
        <v>90</v>
      </c>
      <c r="H141" s="30">
        <v>1</v>
      </c>
      <c r="I141" s="30">
        <v>1</v>
      </c>
      <c r="J141" s="30"/>
      <c r="K141" s="30"/>
    </row>
    <row r="142" spans="1:11" ht="57.6" x14ac:dyDescent="0.3">
      <c r="A142" s="19" t="s">
        <v>123</v>
      </c>
      <c r="B142" s="19" t="s">
        <v>12</v>
      </c>
      <c r="C142" s="19" t="s">
        <v>18</v>
      </c>
      <c r="D142" s="31" t="s">
        <v>111</v>
      </c>
      <c r="E142" s="6" t="str">
        <f>VLOOKUP(D142,'Listado AA CH'!B$2:C$30,2,FALSE)</f>
        <v>Contaminación y deterioro del agua y del suelo.</v>
      </c>
      <c r="F142" s="31"/>
      <c r="G142" s="19" t="s">
        <v>90</v>
      </c>
      <c r="H142" s="30">
        <v>1</v>
      </c>
      <c r="I142" s="30">
        <v>1</v>
      </c>
      <c r="J142" s="30"/>
      <c r="K142" s="30"/>
    </row>
    <row r="143" spans="1:11" s="17" customFormat="1" ht="28.8" x14ac:dyDescent="0.3">
      <c r="A143" s="6" t="s">
        <v>123</v>
      </c>
      <c r="B143" s="6" t="s">
        <v>159</v>
      </c>
      <c r="C143" s="6" t="s">
        <v>85</v>
      </c>
      <c r="D143" s="6" t="s">
        <v>117</v>
      </c>
      <c r="E143" s="6" t="str">
        <f>VLOOKUP(D143,'Listado AA CH'!B$2:C$30,2,FALSE)</f>
        <v>Modificación de la composición de flora y estructura de la vegetación.</v>
      </c>
      <c r="F143" s="6"/>
      <c r="G143" s="6" t="s">
        <v>76</v>
      </c>
      <c r="H143" s="8">
        <v>1</v>
      </c>
      <c r="I143" s="8"/>
      <c r="J143" s="8"/>
      <c r="K143" s="8">
        <v>1</v>
      </c>
    </row>
    <row r="144" spans="1:11" ht="57.6" x14ac:dyDescent="0.3">
      <c r="A144" s="6" t="s">
        <v>123</v>
      </c>
      <c r="B144" s="6" t="s">
        <v>159</v>
      </c>
      <c r="C144" s="6" t="s">
        <v>86</v>
      </c>
      <c r="D144" s="6" t="s">
        <v>112</v>
      </c>
      <c r="E144" s="6" t="str">
        <f>VLOOKUP(D144,'Listado AA CH'!B$2:C$30,2,FALSE)</f>
        <v>Erosión del suelo, arrastre de sedimentos y disminución de la calidad de agua. Potencial deterioro del hábitat acuático para flora y fauna.</v>
      </c>
      <c r="F144" s="6"/>
      <c r="G144" s="6" t="s">
        <v>90</v>
      </c>
      <c r="H144" s="8"/>
      <c r="I144" s="8">
        <v>1</v>
      </c>
      <c r="J144" s="8"/>
      <c r="K144" s="8"/>
    </row>
    <row r="145" spans="1:12" ht="28.8" x14ac:dyDescent="0.3">
      <c r="A145" s="6" t="s">
        <v>123</v>
      </c>
      <c r="B145" s="6" t="s">
        <v>159</v>
      </c>
      <c r="C145" s="6" t="s">
        <v>46</v>
      </c>
      <c r="D145" s="6" t="s">
        <v>119</v>
      </c>
      <c r="E145" s="6" t="str">
        <f>VLOOKUP(D145,'Listado AA CH'!B$2:C$30,2,FALSE)</f>
        <v>Deterioro del suelo y agua y alteración del ciclo de nutrientes.</v>
      </c>
      <c r="F145" s="6" t="s">
        <v>5</v>
      </c>
      <c r="G145" s="6" t="s">
        <v>90</v>
      </c>
      <c r="H145" s="8">
        <v>1</v>
      </c>
      <c r="I145" s="8">
        <v>1</v>
      </c>
      <c r="J145" s="8"/>
      <c r="K145" s="8"/>
    </row>
    <row r="146" spans="1:12" ht="43.2" x14ac:dyDescent="0.3">
      <c r="A146" s="6" t="s">
        <v>123</v>
      </c>
      <c r="B146" s="6" t="s">
        <v>14</v>
      </c>
      <c r="C146" s="6" t="s">
        <v>8</v>
      </c>
      <c r="D146" s="6" t="s">
        <v>254</v>
      </c>
      <c r="E146" s="6" t="str">
        <f>VLOOKUP(D146,'Listado AA CH'!B$2:C$30,2,FALSE)</f>
        <v>Alteración de especies hidrófilas, pérdida de hábitat para la fauna y deterioro de la calidad del agua.</v>
      </c>
      <c r="F146" s="6" t="s">
        <v>5</v>
      </c>
      <c r="G146" s="6" t="s">
        <v>90</v>
      </c>
      <c r="H146" s="8">
        <v>1</v>
      </c>
      <c r="I146" s="8">
        <v>1</v>
      </c>
      <c r="J146" s="8"/>
      <c r="K146" s="8"/>
    </row>
    <row r="147" spans="1:12" ht="72" x14ac:dyDescent="0.3">
      <c r="A147" s="6" t="s">
        <v>123</v>
      </c>
      <c r="B147" s="6" t="s">
        <v>14</v>
      </c>
      <c r="C147" s="6" t="s">
        <v>9</v>
      </c>
      <c r="D147" s="6" t="s">
        <v>238</v>
      </c>
      <c r="E147" s="6" t="str">
        <f>VLOOKUP(D147,'Listado AA CH'!B$2:C$30,2,FALSE)</f>
        <v>Deterioro de la calidad del agua ( aumento de turbidez y disminución de actividad fotosintética) y del suelo (levantamiento y acumulación de sedimentos)</v>
      </c>
      <c r="F147" s="6" t="s">
        <v>5</v>
      </c>
      <c r="G147" s="6" t="s">
        <v>90</v>
      </c>
      <c r="H147" s="8">
        <v>1</v>
      </c>
      <c r="I147" s="8">
        <v>1</v>
      </c>
      <c r="J147" s="8"/>
      <c r="K147" s="8"/>
    </row>
    <row r="148" spans="1:12" ht="43.2" x14ac:dyDescent="0.3">
      <c r="A148" s="6" t="s">
        <v>123</v>
      </c>
      <c r="B148" s="6" t="s">
        <v>14</v>
      </c>
      <c r="C148" s="6" t="s">
        <v>9</v>
      </c>
      <c r="D148" s="19" t="s">
        <v>111</v>
      </c>
      <c r="E148" s="6" t="str">
        <f>VLOOKUP(D148,'Listado AA CH'!B$2:C$30,2,FALSE)</f>
        <v>Contaminación y deterioro del agua y del suelo.</v>
      </c>
      <c r="F148" s="19"/>
      <c r="G148" s="19" t="s">
        <v>90</v>
      </c>
      <c r="H148" s="30">
        <v>1</v>
      </c>
      <c r="I148" s="30">
        <v>1</v>
      </c>
      <c r="J148" s="30"/>
      <c r="K148" s="30"/>
    </row>
    <row r="149" spans="1:12" s="17" customFormat="1" ht="72" x14ac:dyDescent="0.3">
      <c r="A149" s="6" t="s">
        <v>123</v>
      </c>
      <c r="B149" s="6" t="s">
        <v>14</v>
      </c>
      <c r="C149" s="6" t="s">
        <v>9</v>
      </c>
      <c r="D149" s="6" t="s">
        <v>242</v>
      </c>
      <c r="E149" s="6" t="str">
        <f>VLOOKUP(D149,'Listado AA CH'!B$2:C$30,2,FALSE)</f>
        <v>Alteración temporal de los procesos erosivos, de transporte y acumulación,  pérdida de la conectividad hidrológica lateral y modificación de las condiciones hidráulicas.</v>
      </c>
      <c r="F149" s="6" t="s">
        <v>72</v>
      </c>
      <c r="G149" s="6" t="s">
        <v>71</v>
      </c>
      <c r="H149" s="8">
        <v>1</v>
      </c>
      <c r="I149" s="8">
        <v>1</v>
      </c>
      <c r="J149" s="8">
        <v>1</v>
      </c>
      <c r="K149" s="8"/>
    </row>
    <row r="150" spans="1:12" ht="43.2" x14ac:dyDescent="0.3">
      <c r="A150" s="6" t="s">
        <v>123</v>
      </c>
      <c r="B150" s="6" t="s">
        <v>14</v>
      </c>
      <c r="C150" s="6" t="s">
        <v>9</v>
      </c>
      <c r="D150" s="6" t="s">
        <v>243</v>
      </c>
      <c r="E150" s="6" t="str">
        <f>VLOOKUP(D150,'Listado AA CH'!B$2:C$30,2,FALSE)</f>
        <v>Alteración del régimen hidrológico natural (caudal líquido y sólido) y conectividad hidrogeomorfológica.</v>
      </c>
      <c r="F150" s="6" t="s">
        <v>75</v>
      </c>
      <c r="G150" s="6" t="s">
        <v>90</v>
      </c>
      <c r="H150" s="8">
        <v>1</v>
      </c>
      <c r="I150" s="8">
        <v>1</v>
      </c>
      <c r="J150" s="8">
        <v>1</v>
      </c>
      <c r="K150" s="8"/>
    </row>
    <row r="151" spans="1:12" ht="72" x14ac:dyDescent="0.3">
      <c r="A151" s="6" t="s">
        <v>123</v>
      </c>
      <c r="B151" s="6" t="s">
        <v>14</v>
      </c>
      <c r="C151" s="6" t="s">
        <v>9</v>
      </c>
      <c r="D151" s="6" t="s">
        <v>115</v>
      </c>
      <c r="E151" s="6" t="str">
        <f>VLOOKUP(D151,'Listado AA CH'!B$2:C$30,2,FALSE)</f>
        <v>Cambio temporal en la superficie del humedal debido a una alteración en la frecuencia y duración de la saturación de estratos vegetales y perfiles del suelo.</v>
      </c>
      <c r="F151" s="6" t="s">
        <v>72</v>
      </c>
      <c r="G151" s="6" t="s">
        <v>71</v>
      </c>
      <c r="H151" s="8">
        <v>1</v>
      </c>
      <c r="I151" s="8"/>
      <c r="J151" s="8"/>
      <c r="K151" s="8"/>
    </row>
    <row r="152" spans="1:12" s="10" customFormat="1" ht="43.2" x14ac:dyDescent="0.3">
      <c r="A152" s="6" t="s">
        <v>123</v>
      </c>
      <c r="B152" s="6" t="s">
        <v>14</v>
      </c>
      <c r="C152" s="6" t="s">
        <v>15</v>
      </c>
      <c r="D152" s="6" t="s">
        <v>103</v>
      </c>
      <c r="E152" s="6" t="str">
        <f>VLOOKUP(D152,'Listado AA CH'!B$2:C$30,2,FALSE)</f>
        <v>Perturbación en el comportamiento y potenciales daños fisiológicos en la fauna.</v>
      </c>
      <c r="F152" s="6"/>
      <c r="G152" s="6" t="s">
        <v>90</v>
      </c>
      <c r="H152" s="8">
        <v>1</v>
      </c>
      <c r="I152" s="8"/>
      <c r="J152" s="8"/>
      <c r="K152" s="8">
        <v>1</v>
      </c>
    </row>
    <row r="153" spans="1:12" s="17" customFormat="1" ht="72" x14ac:dyDescent="0.3">
      <c r="A153" s="6" t="s">
        <v>123</v>
      </c>
      <c r="B153" s="6" t="s">
        <v>14</v>
      </c>
      <c r="C153" s="6" t="s">
        <v>15</v>
      </c>
      <c r="D153" s="6" t="s">
        <v>238</v>
      </c>
      <c r="E153" s="6" t="str">
        <f>VLOOKUP(D153,'Listado AA CH'!B$2:C$30,2,FALSE)</f>
        <v>Deterioro de la calidad del agua ( aumento de turbidez y disminución de actividad fotosintética) y del suelo (levantamiento y acumulación de sedimentos)</v>
      </c>
      <c r="F153" s="6" t="s">
        <v>5</v>
      </c>
      <c r="G153" s="6" t="s">
        <v>90</v>
      </c>
      <c r="H153" s="8">
        <v>1</v>
      </c>
      <c r="I153" s="8">
        <v>1</v>
      </c>
      <c r="J153" s="8"/>
      <c r="K153" s="8"/>
    </row>
    <row r="154" spans="1:12" s="17" customFormat="1" ht="43.2" x14ac:dyDescent="0.3">
      <c r="A154" s="6" t="s">
        <v>123</v>
      </c>
      <c r="B154" s="6" t="s">
        <v>14</v>
      </c>
      <c r="C154" s="6" t="s">
        <v>15</v>
      </c>
      <c r="D154" s="6" t="s">
        <v>114</v>
      </c>
      <c r="E154" s="6" t="str">
        <f>VLOOKUP(D154,'Listado AA CH'!B$2:C$30,2,FALSE)</f>
        <v>Pérdida de estructura y capacidad para sustentar biodiversidad.</v>
      </c>
      <c r="F154" s="6" t="s">
        <v>73</v>
      </c>
      <c r="G154" s="6" t="s">
        <v>90</v>
      </c>
      <c r="H154" s="8">
        <v>1</v>
      </c>
      <c r="I154" s="8"/>
      <c r="J154" s="8"/>
      <c r="K154" s="8"/>
    </row>
    <row r="155" spans="1:12" s="17" customFormat="1" ht="43.2" x14ac:dyDescent="0.3">
      <c r="A155" s="6" t="s">
        <v>123</v>
      </c>
      <c r="B155" s="6" t="s">
        <v>14</v>
      </c>
      <c r="C155" s="6" t="s">
        <v>16</v>
      </c>
      <c r="D155" s="6" t="s">
        <v>240</v>
      </c>
      <c r="E155" s="6" t="str">
        <f>VLOOKUP(D155,'Listado AA CH'!B$2:C$30,2,FALSE)</f>
        <v>Deterioro del suelo, disminución de la capacidad de infiltración y alteración de los procesos erosivos.</v>
      </c>
      <c r="F155" s="6"/>
      <c r="G155" s="6" t="s">
        <v>90</v>
      </c>
      <c r="H155" s="8">
        <v>1</v>
      </c>
      <c r="I155" s="8"/>
      <c r="J155" s="8"/>
      <c r="K155" s="8"/>
    </row>
    <row r="156" spans="1:12" ht="43.2" x14ac:dyDescent="0.3">
      <c r="A156" s="6" t="s">
        <v>123</v>
      </c>
      <c r="B156" s="6" t="s">
        <v>14</v>
      </c>
      <c r="C156" s="6" t="s">
        <v>16</v>
      </c>
      <c r="D156" s="6" t="s">
        <v>103</v>
      </c>
      <c r="E156" s="6" t="str">
        <f>VLOOKUP(D156,'Listado AA CH'!B$2:C$30,2,FALSE)</f>
        <v>Perturbación en el comportamiento y potenciales daños fisiológicos en la fauna.</v>
      </c>
      <c r="F156" s="6"/>
      <c r="G156" s="6" t="s">
        <v>90</v>
      </c>
      <c r="H156" s="8">
        <v>1</v>
      </c>
      <c r="I156" s="8"/>
      <c r="J156" s="8"/>
      <c r="K156" s="8">
        <v>1</v>
      </c>
    </row>
    <row r="157" spans="1:12" s="10" customFormat="1" ht="43.2" x14ac:dyDescent="0.3">
      <c r="A157" s="6" t="s">
        <v>123</v>
      </c>
      <c r="B157" s="6" t="s">
        <v>14</v>
      </c>
      <c r="C157" s="6" t="s">
        <v>17</v>
      </c>
      <c r="D157" s="6" t="s">
        <v>111</v>
      </c>
      <c r="E157" s="6" t="str">
        <f>VLOOKUP(D157,'Listado AA CH'!B$2:C$30,2,FALSE)</f>
        <v>Contaminación y deterioro del agua y del suelo.</v>
      </c>
      <c r="F157" s="6"/>
      <c r="G157" s="6" t="s">
        <v>90</v>
      </c>
      <c r="H157" s="8">
        <v>1</v>
      </c>
      <c r="I157" s="8">
        <v>1</v>
      </c>
      <c r="J157" s="8"/>
      <c r="K157" s="8"/>
    </row>
    <row r="158" spans="1:12" ht="72" x14ac:dyDescent="0.3">
      <c r="A158" s="6" t="s">
        <v>123</v>
      </c>
      <c r="B158" s="6" t="s">
        <v>14</v>
      </c>
      <c r="C158" s="6" t="s">
        <v>17</v>
      </c>
      <c r="D158" s="6" t="s">
        <v>241</v>
      </c>
      <c r="E158" s="6" t="str">
        <f>VLOOKUP(D158,'Listado AA CH'!B$2:C$30,2,FALSE)</f>
        <v>Alteración de los procesos erosivos, de transporte y acumulación,  pérdida de la conectividad hidrológica lateral y modificación de las condiciones hidráulicas.</v>
      </c>
      <c r="F158" s="6" t="s">
        <v>75</v>
      </c>
      <c r="G158" s="6" t="s">
        <v>90</v>
      </c>
      <c r="H158" s="8">
        <v>1</v>
      </c>
      <c r="I158" s="8">
        <v>1</v>
      </c>
      <c r="J158" s="8">
        <v>1</v>
      </c>
      <c r="K158" s="8"/>
    </row>
    <row r="159" spans="1:12" ht="72" x14ac:dyDescent="0.3">
      <c r="A159" s="6" t="s">
        <v>123</v>
      </c>
      <c r="B159" s="6" t="s">
        <v>14</v>
      </c>
      <c r="C159" s="6" t="s">
        <v>17</v>
      </c>
      <c r="D159" s="6" t="s">
        <v>105</v>
      </c>
      <c r="E159" s="6" t="str">
        <f>VLOOKUP(D159,'Listado AA CH'!B$2:C$30,2,FALSE)</f>
        <v>Disminución de la superficie humedal, modificación de la morfología y régimen de saturación. Deterioro y fragmentación del hábitat para flora y fauna.</v>
      </c>
      <c r="F159" s="6" t="s">
        <v>75</v>
      </c>
      <c r="G159" s="6" t="s">
        <v>90</v>
      </c>
      <c r="H159" s="8">
        <v>1</v>
      </c>
      <c r="I159" s="8"/>
      <c r="J159" s="8"/>
      <c r="K159" s="8"/>
    </row>
    <row r="160" spans="1:12" ht="72" x14ac:dyDescent="0.3">
      <c r="A160" s="6" t="s">
        <v>123</v>
      </c>
      <c r="B160" s="6" t="s">
        <v>14</v>
      </c>
      <c r="C160" s="6" t="s">
        <v>17</v>
      </c>
      <c r="D160" s="6" t="s">
        <v>113</v>
      </c>
      <c r="E160" s="6" t="str">
        <f>VLOOKUP(D160,'Listado AA CH'!B$2:C$30,2,FALSE)</f>
        <v>Cambio en la superficie del humedal debido a una alteración en la frecuencia y duración de la saturación de estratos vegetales y perfiles del suelo.</v>
      </c>
      <c r="F160" s="6" t="s">
        <v>75</v>
      </c>
      <c r="G160" s="6" t="s">
        <v>90</v>
      </c>
      <c r="H160" s="8">
        <v>1</v>
      </c>
      <c r="I160" s="8"/>
      <c r="J160" s="8"/>
      <c r="K160" s="8"/>
      <c r="L160" s="46"/>
    </row>
    <row r="161" spans="1:12" s="10" customFormat="1" ht="72" x14ac:dyDescent="0.3">
      <c r="A161" s="6" t="s">
        <v>123</v>
      </c>
      <c r="B161" s="11" t="s">
        <v>14</v>
      </c>
      <c r="C161" s="11" t="s">
        <v>18</v>
      </c>
      <c r="D161" s="6" t="s">
        <v>238</v>
      </c>
      <c r="E161" s="6" t="str">
        <f>VLOOKUP(D161,'Listado AA CH'!B$2:C$30,2,FALSE)</f>
        <v>Deterioro de la calidad del agua ( aumento de turbidez y disminución de actividad fotosintética) y del suelo (levantamiento y acumulación de sedimentos)</v>
      </c>
      <c r="F161" s="6" t="s">
        <v>5</v>
      </c>
      <c r="G161" s="6" t="s">
        <v>90</v>
      </c>
      <c r="H161" s="8">
        <v>1</v>
      </c>
      <c r="I161" s="8">
        <v>1</v>
      </c>
      <c r="J161" s="8"/>
      <c r="K161" s="8"/>
      <c r="L161" s="46"/>
    </row>
    <row r="162" spans="1:12" ht="28.8" x14ac:dyDescent="0.3">
      <c r="A162" s="6" t="s">
        <v>123</v>
      </c>
      <c r="B162" s="11" t="s">
        <v>14</v>
      </c>
      <c r="C162" s="11" t="s">
        <v>18</v>
      </c>
      <c r="D162" s="6" t="s">
        <v>111</v>
      </c>
      <c r="E162" s="6" t="str">
        <f>VLOOKUP(D162,'Listado AA CH'!B$2:C$30,2,FALSE)</f>
        <v>Contaminación y deterioro del agua y del suelo.</v>
      </c>
      <c r="F162" s="11"/>
      <c r="G162" s="6" t="s">
        <v>90</v>
      </c>
      <c r="H162" s="8">
        <v>1</v>
      </c>
      <c r="I162" s="8">
        <v>1</v>
      </c>
      <c r="J162" s="8"/>
      <c r="K162" s="8"/>
      <c r="L162" s="46"/>
    </row>
    <row r="163" spans="1:12" ht="43.2" x14ac:dyDescent="0.3">
      <c r="A163" s="6" t="s">
        <v>123</v>
      </c>
      <c r="B163" s="6" t="s">
        <v>19</v>
      </c>
      <c r="C163" s="6" t="s">
        <v>8</v>
      </c>
      <c r="D163" s="6" t="s">
        <v>254</v>
      </c>
      <c r="E163" s="6" t="str">
        <f>VLOOKUP(D163,'Listado AA CH'!B$2:C$30,2,FALSE)</f>
        <v>Alteración de especies hidrófilas, pérdida de hábitat para la fauna y deterioro de la calidad del agua.</v>
      </c>
      <c r="F163" s="6" t="s">
        <v>5</v>
      </c>
      <c r="G163" s="6" t="s">
        <v>90</v>
      </c>
      <c r="H163" s="8">
        <v>1</v>
      </c>
      <c r="I163" s="8">
        <v>1</v>
      </c>
      <c r="J163" s="8"/>
      <c r="K163" s="8"/>
      <c r="L163" s="46"/>
    </row>
    <row r="164" spans="1:12" ht="72" x14ac:dyDescent="0.3">
      <c r="A164" s="6" t="s">
        <v>123</v>
      </c>
      <c r="B164" s="6" t="s">
        <v>19</v>
      </c>
      <c r="C164" s="6" t="s">
        <v>9</v>
      </c>
      <c r="D164" s="6" t="s">
        <v>238</v>
      </c>
      <c r="E164" s="6" t="str">
        <f>VLOOKUP(D164,'Listado AA CH'!B$2:C$30,2,FALSE)</f>
        <v>Deterioro de la calidad del agua ( aumento de turbidez y disminución de actividad fotosintética) y del suelo (levantamiento y acumulación de sedimentos)</v>
      </c>
      <c r="F164" s="6" t="s">
        <v>5</v>
      </c>
      <c r="G164" s="6" t="s">
        <v>90</v>
      </c>
      <c r="H164" s="8">
        <v>1</v>
      </c>
      <c r="I164" s="8">
        <v>1</v>
      </c>
      <c r="J164" s="8"/>
      <c r="K164" s="8"/>
      <c r="L164" s="46"/>
    </row>
    <row r="165" spans="1:12" ht="72" x14ac:dyDescent="0.3">
      <c r="A165" s="6" t="s">
        <v>123</v>
      </c>
      <c r="B165" s="6" t="s">
        <v>19</v>
      </c>
      <c r="C165" s="6" t="s">
        <v>9</v>
      </c>
      <c r="D165" s="6" t="s">
        <v>242</v>
      </c>
      <c r="E165" s="6" t="str">
        <f>VLOOKUP(D165,'Listado AA CH'!B$2:C$30,2,FALSE)</f>
        <v>Alteración temporal de los procesos erosivos, de transporte y acumulación,  pérdida de la conectividad hidrológica lateral y modificación de las condiciones hidráulicas.</v>
      </c>
      <c r="F165" s="6" t="s">
        <v>72</v>
      </c>
      <c r="G165" s="6" t="s">
        <v>71</v>
      </c>
      <c r="H165" s="8">
        <v>1</v>
      </c>
      <c r="I165" s="8">
        <v>1</v>
      </c>
      <c r="J165" s="8">
        <v>1</v>
      </c>
      <c r="K165" s="8"/>
    </row>
    <row r="166" spans="1:12" ht="43.2" x14ac:dyDescent="0.3">
      <c r="A166" s="6" t="s">
        <v>123</v>
      </c>
      <c r="B166" s="6" t="s">
        <v>19</v>
      </c>
      <c r="C166" s="6" t="s">
        <v>9</v>
      </c>
      <c r="D166" s="19" t="s">
        <v>111</v>
      </c>
      <c r="E166" s="6" t="str">
        <f>VLOOKUP(D166,'Listado AA CH'!B$2:C$30,2,FALSE)</f>
        <v>Contaminación y deterioro del agua y del suelo.</v>
      </c>
      <c r="F166" s="19"/>
      <c r="G166" s="19" t="s">
        <v>90</v>
      </c>
      <c r="H166" s="30">
        <v>1</v>
      </c>
      <c r="I166" s="30">
        <v>1</v>
      </c>
      <c r="J166" s="30"/>
      <c r="K166" s="30"/>
    </row>
    <row r="167" spans="1:12" ht="43.2" x14ac:dyDescent="0.3">
      <c r="A167" s="6" t="s">
        <v>123</v>
      </c>
      <c r="B167" s="6" t="s">
        <v>19</v>
      </c>
      <c r="C167" s="6" t="s">
        <v>9</v>
      </c>
      <c r="D167" s="6" t="s">
        <v>243</v>
      </c>
      <c r="E167" s="6" t="str">
        <f>VLOOKUP(D167,'Listado AA CH'!B$2:C$30,2,FALSE)</f>
        <v>Alteración del régimen hidrológico natural (caudal líquido y sólido) y conectividad hidrogeomorfológica.</v>
      </c>
      <c r="F167" s="6" t="s">
        <v>75</v>
      </c>
      <c r="G167" s="6" t="s">
        <v>90</v>
      </c>
      <c r="H167" s="8">
        <v>1</v>
      </c>
      <c r="I167" s="8">
        <v>1</v>
      </c>
      <c r="J167" s="8">
        <v>1</v>
      </c>
      <c r="K167" s="8"/>
      <c r="L167" s="10"/>
    </row>
    <row r="168" spans="1:12" s="10" customFormat="1" ht="72" x14ac:dyDescent="0.3">
      <c r="A168" s="6" t="s">
        <v>123</v>
      </c>
      <c r="B168" s="6" t="s">
        <v>19</v>
      </c>
      <c r="C168" s="6" t="s">
        <v>9</v>
      </c>
      <c r="D168" s="6" t="s">
        <v>115</v>
      </c>
      <c r="E168" s="6" t="str">
        <f>VLOOKUP(D168,'Listado AA CH'!B$2:C$30,2,FALSE)</f>
        <v>Cambio temporal en la superficie del humedal debido a una alteración en la frecuencia y duración de la saturación de estratos vegetales y perfiles del suelo.</v>
      </c>
      <c r="F168" s="6" t="s">
        <v>72</v>
      </c>
      <c r="G168" s="6" t="s">
        <v>71</v>
      </c>
      <c r="H168" s="8">
        <v>1</v>
      </c>
      <c r="I168" s="8"/>
      <c r="J168" s="8"/>
      <c r="K168" s="8"/>
      <c r="L168" s="7"/>
    </row>
    <row r="169" spans="1:12" ht="72" x14ac:dyDescent="0.3">
      <c r="A169" s="6" t="s">
        <v>123</v>
      </c>
      <c r="B169" s="6" t="s">
        <v>19</v>
      </c>
      <c r="C169" s="6" t="s">
        <v>21</v>
      </c>
      <c r="D169" s="6" t="s">
        <v>238</v>
      </c>
      <c r="E169" s="6" t="str">
        <f>VLOOKUP(D169,'Listado AA CH'!B$2:C$30,2,FALSE)</f>
        <v>Deterioro de la calidad del agua ( aumento de turbidez y disminución de actividad fotosintética) y del suelo (levantamiento y acumulación de sedimentos)</v>
      </c>
      <c r="F169" s="6" t="s">
        <v>5</v>
      </c>
      <c r="G169" s="6" t="s">
        <v>90</v>
      </c>
      <c r="H169" s="8">
        <v>1</v>
      </c>
      <c r="I169" s="8">
        <v>1</v>
      </c>
      <c r="J169" s="8"/>
      <c r="K169" s="8"/>
    </row>
    <row r="170" spans="1:12" s="10" customFormat="1" ht="43.2" x14ac:dyDescent="0.3">
      <c r="A170" s="6" t="s">
        <v>123</v>
      </c>
      <c r="B170" s="6" t="s">
        <v>19</v>
      </c>
      <c r="C170" s="6" t="s">
        <v>21</v>
      </c>
      <c r="D170" s="6" t="s">
        <v>103</v>
      </c>
      <c r="E170" s="6" t="str">
        <f>VLOOKUP(D170,'Listado AA CH'!B$2:C$30,2,FALSE)</f>
        <v>Perturbación en el comportamiento y potenciales daños fisiológicos en la fauna.</v>
      </c>
      <c r="F170" s="6"/>
      <c r="G170" s="6" t="s">
        <v>90</v>
      </c>
      <c r="H170" s="8">
        <v>1</v>
      </c>
      <c r="I170" s="8"/>
      <c r="J170" s="8"/>
      <c r="K170" s="8">
        <v>1</v>
      </c>
      <c r="L170" s="7"/>
    </row>
    <row r="171" spans="1:12" ht="43.2" x14ac:dyDescent="0.3">
      <c r="A171" s="6" t="s">
        <v>123</v>
      </c>
      <c r="B171" s="6" t="s">
        <v>19</v>
      </c>
      <c r="C171" s="6" t="s">
        <v>15</v>
      </c>
      <c r="D171" s="6" t="s">
        <v>103</v>
      </c>
      <c r="E171" s="6" t="str">
        <f>VLOOKUP(D171,'Listado AA CH'!B$2:C$30,2,FALSE)</f>
        <v>Perturbación en el comportamiento y potenciales daños fisiológicos en la fauna.</v>
      </c>
      <c r="F171" s="6"/>
      <c r="G171" s="6" t="s">
        <v>90</v>
      </c>
      <c r="H171" s="8">
        <v>1</v>
      </c>
      <c r="I171" s="8"/>
      <c r="J171" s="8"/>
      <c r="K171" s="8">
        <v>1</v>
      </c>
    </row>
    <row r="172" spans="1:12" ht="72" x14ac:dyDescent="0.3">
      <c r="A172" s="6" t="s">
        <v>123</v>
      </c>
      <c r="B172" s="6" t="s">
        <v>19</v>
      </c>
      <c r="C172" s="6" t="s">
        <v>15</v>
      </c>
      <c r="D172" s="6" t="s">
        <v>238</v>
      </c>
      <c r="E172" s="6" t="str">
        <f>VLOOKUP(D172,'Listado AA CH'!B$2:C$30,2,FALSE)</f>
        <v>Deterioro de la calidad del agua ( aumento de turbidez y disminución de actividad fotosintética) y del suelo (levantamiento y acumulación de sedimentos)</v>
      </c>
      <c r="F172" s="6" t="s">
        <v>5</v>
      </c>
      <c r="G172" s="6" t="s">
        <v>90</v>
      </c>
      <c r="H172" s="8">
        <v>1</v>
      </c>
      <c r="I172" s="8">
        <v>1</v>
      </c>
      <c r="J172" s="8"/>
      <c r="K172" s="8"/>
      <c r="L172" s="10"/>
    </row>
    <row r="173" spans="1:12" ht="60" customHeight="1" x14ac:dyDescent="0.3">
      <c r="A173" s="6" t="s">
        <v>123</v>
      </c>
      <c r="B173" s="6" t="s">
        <v>19</v>
      </c>
      <c r="C173" s="6" t="s">
        <v>15</v>
      </c>
      <c r="D173" s="6" t="s">
        <v>114</v>
      </c>
      <c r="E173" s="6" t="str">
        <f>VLOOKUP(D173,'Listado AA CH'!B$2:C$30,2,FALSE)</f>
        <v>Pérdida de estructura y capacidad para sustentar biodiversidad.</v>
      </c>
      <c r="F173" s="6" t="s">
        <v>73</v>
      </c>
      <c r="G173" s="6" t="s">
        <v>90</v>
      </c>
      <c r="H173" s="8">
        <v>1</v>
      </c>
      <c r="I173" s="8"/>
      <c r="J173" s="8"/>
      <c r="K173" s="8"/>
    </row>
    <row r="174" spans="1:12" ht="43.2" x14ac:dyDescent="0.3">
      <c r="A174" s="6" t="s">
        <v>123</v>
      </c>
      <c r="B174" s="6" t="s">
        <v>19</v>
      </c>
      <c r="C174" s="6" t="s">
        <v>124</v>
      </c>
      <c r="D174" s="6" t="s">
        <v>240</v>
      </c>
      <c r="E174" s="6" t="str">
        <f>VLOOKUP(D174,'Listado AA CH'!B$2:C$30,2,FALSE)</f>
        <v>Deterioro del suelo, disminución de la capacidad de infiltración y alteración de los procesos erosivos.</v>
      </c>
      <c r="F174" s="6"/>
      <c r="G174" s="6" t="s">
        <v>90</v>
      </c>
      <c r="H174" s="8">
        <v>1</v>
      </c>
      <c r="I174" s="8"/>
      <c r="J174" s="8"/>
      <c r="K174" s="8"/>
      <c r="L174" s="10"/>
    </row>
    <row r="175" spans="1:12" ht="43.2" x14ac:dyDescent="0.3">
      <c r="A175" s="6" t="s">
        <v>123</v>
      </c>
      <c r="B175" s="6" t="s">
        <v>19</v>
      </c>
      <c r="C175" s="6" t="s">
        <v>124</v>
      </c>
      <c r="D175" s="6" t="s">
        <v>103</v>
      </c>
      <c r="E175" s="6" t="str">
        <f>VLOOKUP(D175,'Listado AA CH'!B$2:C$30,2,FALSE)</f>
        <v>Perturbación en el comportamiento y potenciales daños fisiológicos en la fauna.</v>
      </c>
      <c r="F175" s="6"/>
      <c r="G175" s="6" t="s">
        <v>90</v>
      </c>
      <c r="H175" s="8">
        <v>1</v>
      </c>
      <c r="I175" s="8"/>
      <c r="J175" s="8"/>
      <c r="K175" s="8">
        <v>1</v>
      </c>
    </row>
    <row r="176" spans="1:12" ht="72" x14ac:dyDescent="0.3">
      <c r="A176" s="6" t="s">
        <v>123</v>
      </c>
      <c r="B176" s="6" t="s">
        <v>19</v>
      </c>
      <c r="C176" s="6" t="s">
        <v>124</v>
      </c>
      <c r="D176" s="6" t="s">
        <v>238</v>
      </c>
      <c r="E176" s="6" t="str">
        <f>VLOOKUP(D176,'Listado AA CH'!B$2:C$30,2,FALSE)</f>
        <v>Deterioro de la calidad del agua ( aumento de turbidez y disminución de actividad fotosintética) y del suelo (levantamiento y acumulación de sedimentos)</v>
      </c>
      <c r="F176" s="6" t="s">
        <v>5</v>
      </c>
      <c r="G176" s="6" t="s">
        <v>90</v>
      </c>
      <c r="H176" s="8">
        <v>1</v>
      </c>
      <c r="I176" s="8">
        <v>1</v>
      </c>
      <c r="J176" s="8"/>
      <c r="K176" s="8">
        <v>1</v>
      </c>
    </row>
    <row r="177" spans="1:12" ht="43.2" x14ac:dyDescent="0.3">
      <c r="A177" s="6" t="s">
        <v>123</v>
      </c>
      <c r="B177" s="6" t="s">
        <v>19</v>
      </c>
      <c r="C177" s="6" t="s">
        <v>125</v>
      </c>
      <c r="D177" s="6" t="s">
        <v>111</v>
      </c>
      <c r="E177" s="6" t="str">
        <f>VLOOKUP(D177,'Listado AA CH'!B$2:C$30,2,FALSE)</f>
        <v>Contaminación y deterioro del agua y del suelo.</v>
      </c>
      <c r="F177" s="6"/>
      <c r="G177" s="6" t="s">
        <v>90</v>
      </c>
      <c r="H177" s="8">
        <v>1</v>
      </c>
      <c r="I177" s="8">
        <v>1</v>
      </c>
      <c r="J177" s="8"/>
      <c r="K177" s="8"/>
    </row>
    <row r="178" spans="1:12" ht="72" x14ac:dyDescent="0.3">
      <c r="A178" s="6" t="s">
        <v>123</v>
      </c>
      <c r="B178" s="6" t="s">
        <v>19</v>
      </c>
      <c r="C178" s="6" t="s">
        <v>125</v>
      </c>
      <c r="D178" s="6" t="s">
        <v>113</v>
      </c>
      <c r="E178" s="6" t="str">
        <f>VLOOKUP(D178,'Listado AA CH'!B$2:C$30,2,FALSE)</f>
        <v>Cambio en la superficie del humedal debido a una alteración en la frecuencia y duración de la saturación de estratos vegetales y perfiles del suelo.</v>
      </c>
      <c r="F178" s="6" t="s">
        <v>72</v>
      </c>
      <c r="G178" s="6" t="s">
        <v>71</v>
      </c>
      <c r="H178" s="8">
        <v>1</v>
      </c>
      <c r="I178" s="8"/>
      <c r="J178" s="8"/>
      <c r="K178" s="8"/>
    </row>
    <row r="179" spans="1:12" ht="72" x14ac:dyDescent="0.3">
      <c r="A179" s="6" t="s">
        <v>123</v>
      </c>
      <c r="B179" s="6" t="s">
        <v>19</v>
      </c>
      <c r="C179" s="6" t="s">
        <v>125</v>
      </c>
      <c r="D179" s="6" t="s">
        <v>105</v>
      </c>
      <c r="E179" s="6" t="str">
        <f>VLOOKUP(D179,'Listado AA CH'!B$2:C$30,2,FALSE)</f>
        <v>Disminución de la superficie humedal, modificación de la morfología y régimen de saturación. Deterioro y fragmentación del hábitat para flora y fauna.</v>
      </c>
      <c r="F179" s="6" t="s">
        <v>75</v>
      </c>
      <c r="G179" s="6" t="s">
        <v>90</v>
      </c>
      <c r="H179" s="8">
        <v>1</v>
      </c>
      <c r="I179" s="8"/>
      <c r="J179" s="8"/>
      <c r="K179" s="8"/>
    </row>
    <row r="180" spans="1:12" ht="72" x14ac:dyDescent="0.3">
      <c r="A180" s="6" t="s">
        <v>123</v>
      </c>
      <c r="B180" s="6" t="s">
        <v>19</v>
      </c>
      <c r="C180" s="6" t="s">
        <v>125</v>
      </c>
      <c r="D180" s="6" t="s">
        <v>241</v>
      </c>
      <c r="E180" s="6" t="str">
        <f>VLOOKUP(D180,'Listado AA CH'!B$2:C$30,2,FALSE)</f>
        <v>Alteración de los procesos erosivos, de transporte y acumulación,  pérdida de la conectividad hidrológica lateral y modificación de las condiciones hidráulicas.</v>
      </c>
      <c r="F180" s="6" t="s">
        <v>75</v>
      </c>
      <c r="G180" s="6" t="s">
        <v>90</v>
      </c>
      <c r="H180" s="8">
        <v>1</v>
      </c>
      <c r="I180" s="8">
        <v>1</v>
      </c>
      <c r="J180" s="8">
        <v>1</v>
      </c>
      <c r="K180" s="8"/>
    </row>
    <row r="181" spans="1:12" s="17" customFormat="1" ht="72" x14ac:dyDescent="0.3">
      <c r="A181" s="6" t="s">
        <v>123</v>
      </c>
      <c r="B181" s="6" t="s">
        <v>19</v>
      </c>
      <c r="C181" s="6" t="s">
        <v>18</v>
      </c>
      <c r="D181" s="6" t="s">
        <v>238</v>
      </c>
      <c r="E181" s="6" t="str">
        <f>VLOOKUP(D181,'Listado AA CH'!B$2:C$30,2,FALSE)</f>
        <v>Deterioro de la calidad del agua ( aumento de turbidez y disminución de actividad fotosintética) y del suelo (levantamiento y acumulación de sedimentos)</v>
      </c>
      <c r="F181" s="6" t="s">
        <v>5</v>
      </c>
      <c r="G181" s="6" t="s">
        <v>90</v>
      </c>
      <c r="H181" s="8">
        <v>1</v>
      </c>
      <c r="I181" s="8">
        <v>1</v>
      </c>
      <c r="J181" s="8"/>
      <c r="K181" s="8"/>
      <c r="L181" s="7"/>
    </row>
    <row r="182" spans="1:12" ht="43.2" x14ac:dyDescent="0.3">
      <c r="A182" s="6" t="s">
        <v>123</v>
      </c>
      <c r="B182" s="6" t="s">
        <v>19</v>
      </c>
      <c r="C182" s="6" t="s">
        <v>18</v>
      </c>
      <c r="D182" s="6" t="s">
        <v>111</v>
      </c>
      <c r="E182" s="6" t="str">
        <f>VLOOKUP(D182,'Listado AA CH'!B$2:C$30,2,FALSE)</f>
        <v>Contaminación y deterioro del agua y del suelo.</v>
      </c>
      <c r="F182" s="6"/>
      <c r="G182" s="6" t="s">
        <v>90</v>
      </c>
      <c r="H182" s="8">
        <v>1</v>
      </c>
      <c r="I182" s="8">
        <v>1</v>
      </c>
      <c r="J182" s="8"/>
      <c r="K182" s="8"/>
    </row>
    <row r="183" spans="1:12" ht="43.2" x14ac:dyDescent="0.3">
      <c r="A183" s="6" t="s">
        <v>123</v>
      </c>
      <c r="B183" s="6" t="s">
        <v>20</v>
      </c>
      <c r="C183" s="6" t="s">
        <v>8</v>
      </c>
      <c r="D183" s="6" t="s">
        <v>254</v>
      </c>
      <c r="E183" s="6" t="str">
        <f>VLOOKUP(D183,'Listado AA CH'!B$2:C$30,2,FALSE)</f>
        <v>Alteración de especies hidrófilas, pérdida de hábitat para la fauna y deterioro de la calidad del agua.</v>
      </c>
      <c r="F183" s="6" t="s">
        <v>5</v>
      </c>
      <c r="G183" s="6" t="s">
        <v>90</v>
      </c>
      <c r="H183" s="8">
        <v>1</v>
      </c>
      <c r="I183" s="8">
        <v>1</v>
      </c>
      <c r="J183" s="8"/>
      <c r="K183" s="8"/>
    </row>
    <row r="184" spans="1:12" ht="72" x14ac:dyDescent="0.3">
      <c r="A184" s="6" t="s">
        <v>123</v>
      </c>
      <c r="B184" s="6" t="s">
        <v>20</v>
      </c>
      <c r="C184" s="6" t="s">
        <v>9</v>
      </c>
      <c r="D184" s="6" t="s">
        <v>238</v>
      </c>
      <c r="E184" s="6" t="str">
        <f>VLOOKUP(D184,'Listado AA CH'!B$2:C$30,2,FALSE)</f>
        <v>Deterioro de la calidad del agua ( aumento de turbidez y disminución de actividad fotosintética) y del suelo (levantamiento y acumulación de sedimentos)</v>
      </c>
      <c r="F184" s="6" t="s">
        <v>5</v>
      </c>
      <c r="G184" s="6" t="s">
        <v>90</v>
      </c>
      <c r="H184" s="8">
        <v>1</v>
      </c>
      <c r="I184" s="8">
        <v>1</v>
      </c>
      <c r="J184" s="8"/>
      <c r="K184" s="8"/>
    </row>
    <row r="185" spans="1:12" ht="72" x14ac:dyDescent="0.3">
      <c r="A185" s="6" t="s">
        <v>123</v>
      </c>
      <c r="B185" s="6" t="s">
        <v>20</v>
      </c>
      <c r="C185" s="6" t="s">
        <v>9</v>
      </c>
      <c r="D185" s="6" t="s">
        <v>242</v>
      </c>
      <c r="E185" s="6" t="str">
        <f>VLOOKUP(D185,'Listado AA CH'!B$2:C$30,2,FALSE)</f>
        <v>Alteración temporal de los procesos erosivos, de transporte y acumulación,  pérdida de la conectividad hidrológica lateral y modificación de las condiciones hidráulicas.</v>
      </c>
      <c r="F185" s="6" t="s">
        <v>72</v>
      </c>
      <c r="G185" s="6" t="s">
        <v>71</v>
      </c>
      <c r="H185" s="8">
        <v>1</v>
      </c>
      <c r="I185" s="8">
        <v>1</v>
      </c>
      <c r="J185" s="8">
        <v>1</v>
      </c>
      <c r="K185" s="8"/>
      <c r="L185" s="17"/>
    </row>
    <row r="186" spans="1:12" ht="28.8" x14ac:dyDescent="0.3">
      <c r="A186" s="6" t="s">
        <v>123</v>
      </c>
      <c r="B186" s="6" t="s">
        <v>20</v>
      </c>
      <c r="C186" s="6" t="s">
        <v>9</v>
      </c>
      <c r="D186" s="19" t="s">
        <v>111</v>
      </c>
      <c r="E186" s="6" t="str">
        <f>VLOOKUP(D186,'Listado AA CH'!B$2:C$30,2,FALSE)</f>
        <v>Contaminación y deterioro del agua y del suelo.</v>
      </c>
      <c r="F186" s="19"/>
      <c r="G186" s="19" t="s">
        <v>90</v>
      </c>
      <c r="H186" s="30">
        <v>1</v>
      </c>
      <c r="I186" s="30">
        <v>1</v>
      </c>
      <c r="J186" s="30"/>
      <c r="K186" s="30"/>
      <c r="L186" s="17"/>
    </row>
    <row r="187" spans="1:12" s="10" customFormat="1" ht="43.2" x14ac:dyDescent="0.3">
      <c r="A187" s="6" t="s">
        <v>123</v>
      </c>
      <c r="B187" s="6" t="s">
        <v>20</v>
      </c>
      <c r="C187" s="6" t="s">
        <v>9</v>
      </c>
      <c r="D187" s="6" t="s">
        <v>243</v>
      </c>
      <c r="E187" s="6" t="str">
        <f>VLOOKUP(D187,'Listado AA CH'!B$2:C$30,2,FALSE)</f>
        <v>Alteración del régimen hidrológico natural (caudal líquido y sólido) y conectividad hidrogeomorfológica.</v>
      </c>
      <c r="F187" s="6" t="s">
        <v>75</v>
      </c>
      <c r="G187" s="6" t="s">
        <v>90</v>
      </c>
      <c r="H187" s="8">
        <v>1</v>
      </c>
      <c r="I187" s="8">
        <v>1</v>
      </c>
      <c r="J187" s="8">
        <v>1</v>
      </c>
      <c r="K187" s="8"/>
      <c r="L187" s="7"/>
    </row>
    <row r="188" spans="1:12" s="17" customFormat="1" ht="72" x14ac:dyDescent="0.3">
      <c r="A188" s="6" t="s">
        <v>123</v>
      </c>
      <c r="B188" s="6" t="s">
        <v>20</v>
      </c>
      <c r="C188" s="6" t="s">
        <v>9</v>
      </c>
      <c r="D188" s="6" t="s">
        <v>115</v>
      </c>
      <c r="E188" s="6" t="str">
        <f>VLOOKUP(D188,'Listado AA CH'!B$2:C$30,2,FALSE)</f>
        <v>Cambio temporal en la superficie del humedal debido a una alteración en la frecuencia y duración de la saturación de estratos vegetales y perfiles del suelo.</v>
      </c>
      <c r="F188" s="6" t="s">
        <v>72</v>
      </c>
      <c r="G188" s="6" t="s">
        <v>71</v>
      </c>
      <c r="H188" s="8">
        <v>1</v>
      </c>
      <c r="I188" s="8"/>
      <c r="J188" s="8"/>
      <c r="K188" s="8"/>
      <c r="L188" s="7"/>
    </row>
    <row r="189" spans="1:12" ht="72" x14ac:dyDescent="0.3">
      <c r="A189" s="6" t="s">
        <v>123</v>
      </c>
      <c r="B189" s="6" t="s">
        <v>20</v>
      </c>
      <c r="C189" s="6" t="s">
        <v>21</v>
      </c>
      <c r="D189" s="6" t="s">
        <v>238</v>
      </c>
      <c r="E189" s="6" t="str">
        <f>VLOOKUP(D189,'Listado AA CH'!B$2:C$30,2,FALSE)</f>
        <v>Deterioro de la calidad del agua ( aumento de turbidez y disminución de actividad fotosintética) y del suelo (levantamiento y acumulación de sedimentos)</v>
      </c>
      <c r="F189" s="6" t="s">
        <v>5</v>
      </c>
      <c r="G189" s="6" t="s">
        <v>90</v>
      </c>
      <c r="H189" s="8">
        <v>1</v>
      </c>
      <c r="I189" s="8">
        <v>1</v>
      </c>
      <c r="J189" s="8"/>
      <c r="K189" s="8"/>
    </row>
    <row r="190" spans="1:12" ht="43.2" x14ac:dyDescent="0.3">
      <c r="A190" s="6" t="s">
        <v>123</v>
      </c>
      <c r="B190" s="6" t="s">
        <v>20</v>
      </c>
      <c r="C190" s="6" t="s">
        <v>21</v>
      </c>
      <c r="D190" s="6" t="s">
        <v>103</v>
      </c>
      <c r="E190" s="6" t="str">
        <f>VLOOKUP(D190,'Listado AA CH'!B$2:C$30,2,FALSE)</f>
        <v>Perturbación en el comportamiento y potenciales daños fisiológicos en la fauna.</v>
      </c>
      <c r="F190" s="6"/>
      <c r="G190" s="6" t="s">
        <v>90</v>
      </c>
      <c r="H190" s="8">
        <v>1</v>
      </c>
      <c r="I190" s="8"/>
      <c r="J190" s="8"/>
      <c r="K190" s="8">
        <v>1</v>
      </c>
    </row>
    <row r="191" spans="1:12" ht="72" x14ac:dyDescent="0.3">
      <c r="A191" s="6" t="s">
        <v>123</v>
      </c>
      <c r="B191" s="6" t="s">
        <v>20</v>
      </c>
      <c r="C191" s="6" t="s">
        <v>22</v>
      </c>
      <c r="D191" s="6" t="s">
        <v>113</v>
      </c>
      <c r="E191" s="6" t="str">
        <f>VLOOKUP(D191,'Listado AA CH'!B$2:C$30,2,FALSE)</f>
        <v>Cambio en la superficie del humedal debido a una alteración en la frecuencia y duración de la saturación de estratos vegetales y perfiles del suelo.</v>
      </c>
      <c r="F191" s="6" t="s">
        <v>5</v>
      </c>
      <c r="G191" s="6" t="s">
        <v>71</v>
      </c>
      <c r="H191" s="8">
        <v>1</v>
      </c>
      <c r="I191" s="8"/>
      <c r="J191" s="8"/>
      <c r="K191" s="8"/>
      <c r="L191" s="10"/>
    </row>
    <row r="192" spans="1:12" ht="43.2" x14ac:dyDescent="0.3">
      <c r="A192" s="6" t="s">
        <v>123</v>
      </c>
      <c r="B192" s="6" t="s">
        <v>20</v>
      </c>
      <c r="C192" s="6" t="s">
        <v>22</v>
      </c>
      <c r="D192" s="6" t="s">
        <v>103</v>
      </c>
      <c r="E192" s="6" t="str">
        <f>VLOOKUP(D192,'Listado AA CH'!B$2:C$30,2,FALSE)</f>
        <v>Perturbación en el comportamiento y potenciales daños fisiológicos en la fauna.</v>
      </c>
      <c r="F192" s="6"/>
      <c r="G192" s="6" t="s">
        <v>90</v>
      </c>
      <c r="H192" s="8">
        <v>1</v>
      </c>
      <c r="I192" s="8"/>
      <c r="J192" s="8"/>
      <c r="K192" s="8">
        <v>1</v>
      </c>
      <c r="L192" s="17"/>
    </row>
    <row r="193" spans="1:11" ht="72" x14ac:dyDescent="0.3">
      <c r="A193" s="6" t="s">
        <v>123</v>
      </c>
      <c r="B193" s="6" t="s">
        <v>20</v>
      </c>
      <c r="C193" s="6" t="s">
        <v>22</v>
      </c>
      <c r="D193" s="6" t="s">
        <v>241</v>
      </c>
      <c r="E193" s="6" t="str">
        <f>VLOOKUP(D193,'Listado AA CH'!B$2:C$30,2,FALSE)</f>
        <v>Alteración de los procesos erosivos, de transporte y acumulación,  pérdida de la conectividad hidrológica lateral y modificación de las condiciones hidráulicas.</v>
      </c>
      <c r="F193" s="6" t="s">
        <v>75</v>
      </c>
      <c r="G193" s="6" t="s">
        <v>90</v>
      </c>
      <c r="H193" s="8">
        <v>1</v>
      </c>
      <c r="I193" s="8">
        <v>1</v>
      </c>
      <c r="J193" s="8">
        <v>1</v>
      </c>
      <c r="K193" s="8"/>
    </row>
    <row r="194" spans="1:11" ht="72" x14ac:dyDescent="0.3">
      <c r="A194" s="6" t="s">
        <v>123</v>
      </c>
      <c r="B194" s="6" t="s">
        <v>20</v>
      </c>
      <c r="C194" s="6" t="s">
        <v>22</v>
      </c>
      <c r="D194" s="6" t="s">
        <v>105</v>
      </c>
      <c r="E194" s="6" t="str">
        <f>VLOOKUP(D194,'Listado AA CH'!B$2:C$30,2,FALSE)</f>
        <v>Disminución de la superficie humedal, modificación de la morfología y régimen de saturación. Deterioro y fragmentación del hábitat para flora y fauna.</v>
      </c>
      <c r="F194" s="6" t="s">
        <v>75</v>
      </c>
      <c r="G194" s="6" t="s">
        <v>90</v>
      </c>
      <c r="H194" s="8">
        <v>1</v>
      </c>
      <c r="I194" s="8"/>
      <c r="J194" s="8"/>
      <c r="K194" s="8"/>
    </row>
    <row r="195" spans="1:11" ht="72" x14ac:dyDescent="0.3">
      <c r="A195" s="6" t="s">
        <v>123</v>
      </c>
      <c r="B195" s="6" t="s">
        <v>20</v>
      </c>
      <c r="C195" s="6" t="s">
        <v>22</v>
      </c>
      <c r="D195" s="6" t="s">
        <v>261</v>
      </c>
      <c r="E195" s="6" t="str">
        <f>VLOOKUP(D195,'Listado AA CH'!B$2:C$30,2,FALSE)</f>
        <v>Interrupción de la conectividad hidrológica longitudinal, alteración de procesos de erosión, transporte y acumulación y modificación de las condiciones hidráulicas.</v>
      </c>
      <c r="F195" s="6" t="s">
        <v>75</v>
      </c>
      <c r="G195" s="6" t="s">
        <v>90</v>
      </c>
      <c r="H195" s="8">
        <v>1</v>
      </c>
      <c r="I195" s="8">
        <v>1</v>
      </c>
      <c r="J195" s="8">
        <v>1</v>
      </c>
      <c r="K195" s="8"/>
    </row>
    <row r="196" spans="1:11" ht="86.4" x14ac:dyDescent="0.3">
      <c r="A196" s="6" t="s">
        <v>123</v>
      </c>
      <c r="B196" s="6" t="s">
        <v>160</v>
      </c>
      <c r="C196" s="6" t="s">
        <v>161</v>
      </c>
      <c r="D196" s="6" t="s">
        <v>284</v>
      </c>
      <c r="E196" s="6" t="str">
        <f>VLOOKUP(D196,'Listado AA CH'!B$2:C$30,2,FALSE)</f>
        <v>Disminución de la funcionalidad de la franja de amortiguación (retención de sedimentos, depuración de contaminantes, conectividad del paisaje, amortiguación de ruido, entre otros).</v>
      </c>
      <c r="F196" s="6"/>
      <c r="G196" s="6" t="s">
        <v>90</v>
      </c>
      <c r="H196" s="8"/>
      <c r="I196" s="8">
        <v>1</v>
      </c>
      <c r="J196" s="8"/>
      <c r="K196" s="8">
        <v>1</v>
      </c>
    </row>
    <row r="197" spans="1:11" ht="43.2" x14ac:dyDescent="0.3">
      <c r="A197" s="6" t="s">
        <v>123</v>
      </c>
      <c r="B197" s="6" t="s">
        <v>160</v>
      </c>
      <c r="C197" s="6" t="s">
        <v>16</v>
      </c>
      <c r="D197" s="6" t="s">
        <v>240</v>
      </c>
      <c r="E197" s="6" t="str">
        <f>VLOOKUP(D197,'Listado AA CH'!B$2:C$30,2,FALSE)</f>
        <v>Deterioro del suelo, disminución de la capacidad de infiltración y alteración de los procesos erosivos.</v>
      </c>
      <c r="F197" s="6"/>
      <c r="G197" s="6" t="s">
        <v>90</v>
      </c>
      <c r="H197" s="8">
        <v>1</v>
      </c>
      <c r="I197" s="8"/>
      <c r="J197" s="8"/>
      <c r="K197" s="8"/>
    </row>
    <row r="198" spans="1:11" ht="43.2" x14ac:dyDescent="0.3">
      <c r="A198" s="6" t="s">
        <v>123</v>
      </c>
      <c r="B198" s="6" t="s">
        <v>160</v>
      </c>
      <c r="C198" s="6" t="s">
        <v>16</v>
      </c>
      <c r="D198" s="6" t="s">
        <v>103</v>
      </c>
      <c r="E198" s="6" t="str">
        <f>VLOOKUP(D198,'Listado AA CH'!B$2:C$30,2,FALSE)</f>
        <v>Perturbación en el comportamiento y potenciales daños fisiológicos en la fauna.</v>
      </c>
      <c r="F198" s="6"/>
      <c r="G198" s="6" t="s">
        <v>90</v>
      </c>
      <c r="H198" s="8">
        <v>1</v>
      </c>
      <c r="I198" s="8"/>
      <c r="J198" s="8"/>
      <c r="K198" s="8">
        <v>1</v>
      </c>
    </row>
    <row r="199" spans="1:11" ht="43.2" x14ac:dyDescent="0.3">
      <c r="A199" s="6" t="s">
        <v>123</v>
      </c>
      <c r="B199" s="6" t="s">
        <v>160</v>
      </c>
      <c r="C199" s="6" t="s">
        <v>10</v>
      </c>
      <c r="D199" s="6" t="s">
        <v>103</v>
      </c>
      <c r="E199" s="6" t="str">
        <f>VLOOKUP(D199,'Listado AA CH'!B$2:C$30,2,FALSE)</f>
        <v>Perturbación en el comportamiento y potenciales daños fisiológicos en la fauna.</v>
      </c>
      <c r="F199" s="6"/>
      <c r="G199" s="6" t="s">
        <v>90</v>
      </c>
      <c r="H199" s="8">
        <v>1</v>
      </c>
      <c r="I199" s="8"/>
      <c r="J199" s="8"/>
      <c r="K199" s="8">
        <v>1</v>
      </c>
    </row>
    <row r="200" spans="1:11" ht="72" x14ac:dyDescent="0.3">
      <c r="A200" s="6" t="s">
        <v>123</v>
      </c>
      <c r="B200" s="6" t="s">
        <v>160</v>
      </c>
      <c r="C200" s="6" t="s">
        <v>10</v>
      </c>
      <c r="D200" s="6" t="s">
        <v>238</v>
      </c>
      <c r="E200" s="6" t="str">
        <f>VLOOKUP(D200,'Listado AA CH'!B$2:C$30,2,FALSE)</f>
        <v>Deterioro de la calidad del agua ( aumento de turbidez y disminución de actividad fotosintética) y del suelo (levantamiento y acumulación de sedimentos)</v>
      </c>
      <c r="F200" s="6" t="s">
        <v>5</v>
      </c>
      <c r="G200" s="6" t="s">
        <v>90</v>
      </c>
      <c r="H200" s="8">
        <v>1</v>
      </c>
      <c r="I200" s="8">
        <v>1</v>
      </c>
      <c r="J200" s="8"/>
      <c r="K200" s="8"/>
    </row>
    <row r="201" spans="1:11" ht="43.2" x14ac:dyDescent="0.3">
      <c r="A201" s="6" t="s">
        <v>123</v>
      </c>
      <c r="B201" s="6" t="s">
        <v>25</v>
      </c>
      <c r="C201" s="6" t="s">
        <v>95</v>
      </c>
      <c r="D201" s="6" t="s">
        <v>103</v>
      </c>
      <c r="E201" s="6" t="str">
        <f>VLOOKUP(D201,'Listado AA CH'!B$2:C$30,2,FALSE)</f>
        <v>Perturbación en el comportamiento y potenciales daños fisiológicos en la fauna.</v>
      </c>
      <c r="F201" s="6"/>
      <c r="G201" s="6" t="s">
        <v>90</v>
      </c>
      <c r="H201" s="8">
        <v>1</v>
      </c>
      <c r="I201" s="8"/>
      <c r="J201" s="8"/>
      <c r="K201" s="8">
        <v>1</v>
      </c>
    </row>
    <row r="202" spans="1:11" ht="43.2" x14ac:dyDescent="0.3">
      <c r="A202" s="6" t="s">
        <v>123</v>
      </c>
      <c r="B202" s="6" t="s">
        <v>25</v>
      </c>
      <c r="C202" s="6" t="s">
        <v>95</v>
      </c>
      <c r="D202" s="6" t="s">
        <v>254</v>
      </c>
      <c r="E202" s="6" t="str">
        <f>VLOOKUP(D202,'Listado AA CH'!B$2:C$30,2,FALSE)</f>
        <v>Alteración de especies hidrófilas, pérdida de hábitat para la fauna y deterioro de la calidad del agua.</v>
      </c>
      <c r="F202" s="6" t="s">
        <v>5</v>
      </c>
      <c r="G202" s="6" t="s">
        <v>90</v>
      </c>
      <c r="H202" s="8">
        <v>1</v>
      </c>
      <c r="I202" s="8">
        <v>1</v>
      </c>
      <c r="J202" s="8"/>
      <c r="K202" s="8"/>
    </row>
    <row r="203" spans="1:11" ht="100.8" x14ac:dyDescent="0.3">
      <c r="A203" s="6" t="s">
        <v>123</v>
      </c>
      <c r="B203" s="6" t="s">
        <v>25</v>
      </c>
      <c r="C203" s="6" t="s">
        <v>95</v>
      </c>
      <c r="D203" s="6" t="s">
        <v>116</v>
      </c>
      <c r="E203" s="6" t="str">
        <f>VLOOKUP(D203,'Listado AA CH'!B$2:C$30,2,FALSE)</f>
        <v>Deterioro de la calidad del agua (aumento de turbidez y contaminantes), del suelo (acumalación de sedimentos y contaminantes) y flora hidrófila (acumulación de sediemenots, contaminantes y/o disminución de la actividad fotosintética)</v>
      </c>
      <c r="F203" s="6"/>
      <c r="G203" s="6" t="s">
        <v>90</v>
      </c>
      <c r="H203" s="8">
        <v>1</v>
      </c>
      <c r="I203" s="8">
        <v>1</v>
      </c>
      <c r="J203" s="8"/>
      <c r="K203" s="8"/>
    </row>
    <row r="204" spans="1:11" ht="100.8" x14ac:dyDescent="0.3">
      <c r="A204" s="6" t="s">
        <v>123</v>
      </c>
      <c r="B204" s="6" t="s">
        <v>25</v>
      </c>
      <c r="C204" s="6" t="s">
        <v>96</v>
      </c>
      <c r="D204" s="6" t="s">
        <v>116</v>
      </c>
      <c r="E204" s="6" t="str">
        <f>VLOOKUP(D204,'Listado AA CH'!B$2:C$30,2,FALSE)</f>
        <v>Deterioro de la calidad del agua (aumento de turbidez y contaminantes), del suelo (acumalación de sedimentos y contaminantes) y flora hidrófila (acumulación de sediemenots, contaminantes y/o disminución de la actividad fotosintética)</v>
      </c>
      <c r="F204" s="6"/>
      <c r="G204" s="6" t="s">
        <v>90</v>
      </c>
      <c r="H204" s="8">
        <v>1</v>
      </c>
      <c r="I204" s="8">
        <v>1</v>
      </c>
      <c r="J204" s="8"/>
      <c r="K204" s="8"/>
    </row>
    <row r="205" spans="1:11" ht="72" x14ac:dyDescent="0.3">
      <c r="A205" s="6" t="s">
        <v>123</v>
      </c>
      <c r="B205" s="6" t="s">
        <v>25</v>
      </c>
      <c r="C205" s="6" t="s">
        <v>9</v>
      </c>
      <c r="D205" s="6" t="s">
        <v>238</v>
      </c>
      <c r="E205" s="6" t="str">
        <f>VLOOKUP(D205,'Listado AA CH'!B$2:C$30,2,FALSE)</f>
        <v>Deterioro de la calidad del agua ( aumento de turbidez y disminución de actividad fotosintética) y del suelo (levantamiento y acumulación de sedimentos)</v>
      </c>
      <c r="F205" s="6" t="s">
        <v>5</v>
      </c>
      <c r="G205" s="6" t="s">
        <v>90</v>
      </c>
      <c r="H205" s="8">
        <v>1</v>
      </c>
      <c r="I205" s="8">
        <v>1</v>
      </c>
      <c r="J205" s="8"/>
      <c r="K205" s="8"/>
    </row>
    <row r="206" spans="1:11" ht="43.2" x14ac:dyDescent="0.3">
      <c r="A206" s="6" t="s">
        <v>123</v>
      </c>
      <c r="B206" s="6" t="s">
        <v>25</v>
      </c>
      <c r="C206" s="6" t="s">
        <v>9</v>
      </c>
      <c r="D206" s="6" t="s">
        <v>243</v>
      </c>
      <c r="E206" s="6" t="str">
        <f>VLOOKUP(D206,'Listado AA CH'!B$2:C$30,2,FALSE)</f>
        <v>Alteración del régimen hidrológico natural (caudal líquido y sólido) y conectividad hidrogeomorfológica.</v>
      </c>
      <c r="F206" s="6" t="s">
        <v>75</v>
      </c>
      <c r="G206" s="6" t="s">
        <v>90</v>
      </c>
      <c r="H206" s="8">
        <v>1</v>
      </c>
      <c r="I206" s="8">
        <v>1</v>
      </c>
      <c r="J206" s="8">
        <v>1</v>
      </c>
      <c r="K206" s="8"/>
    </row>
    <row r="207" spans="1:11" ht="72" x14ac:dyDescent="0.3">
      <c r="A207" s="6" t="s">
        <v>123</v>
      </c>
      <c r="B207" s="6" t="s">
        <v>25</v>
      </c>
      <c r="C207" s="6" t="s">
        <v>9</v>
      </c>
      <c r="D207" s="6" t="s">
        <v>242</v>
      </c>
      <c r="E207" s="6" t="str">
        <f>VLOOKUP(D207,'Listado AA CH'!B$2:C$30,2,FALSE)</f>
        <v>Alteración temporal de los procesos erosivos, de transporte y acumulación,  pérdida de la conectividad hidrológica lateral y modificación de las condiciones hidráulicas.</v>
      </c>
      <c r="F207" s="6" t="s">
        <v>72</v>
      </c>
      <c r="G207" s="6" t="s">
        <v>71</v>
      </c>
      <c r="H207" s="8">
        <v>1</v>
      </c>
      <c r="I207" s="8">
        <v>1</v>
      </c>
      <c r="J207" s="8">
        <v>1</v>
      </c>
      <c r="K207" s="8"/>
    </row>
    <row r="208" spans="1:11" ht="28.8" x14ac:dyDescent="0.3">
      <c r="A208" s="6" t="s">
        <v>123</v>
      </c>
      <c r="B208" s="6" t="s">
        <v>25</v>
      </c>
      <c r="C208" s="6" t="s">
        <v>9</v>
      </c>
      <c r="D208" s="19" t="s">
        <v>111</v>
      </c>
      <c r="E208" s="6" t="str">
        <f>VLOOKUP(D208,'Listado AA CH'!B$2:C$30,2,FALSE)</f>
        <v>Contaminación y deterioro del agua y del suelo.</v>
      </c>
      <c r="F208" s="19"/>
      <c r="G208" s="19" t="s">
        <v>90</v>
      </c>
      <c r="H208" s="30">
        <v>1</v>
      </c>
      <c r="I208" s="30">
        <v>1</v>
      </c>
      <c r="J208" s="30"/>
      <c r="K208" s="30"/>
    </row>
    <row r="209" spans="1:11" ht="72" x14ac:dyDescent="0.3">
      <c r="A209" s="6" t="s">
        <v>123</v>
      </c>
      <c r="B209" s="6" t="s">
        <v>25</v>
      </c>
      <c r="C209" s="6" t="s">
        <v>9</v>
      </c>
      <c r="D209" s="6" t="s">
        <v>115</v>
      </c>
      <c r="E209" s="6" t="str">
        <f>VLOOKUP(D209,'Listado AA CH'!B$2:C$30,2,FALSE)</f>
        <v>Cambio temporal en la superficie del humedal debido a una alteración en la frecuencia y duración de la saturación de estratos vegetales y perfiles del suelo.</v>
      </c>
      <c r="F209" s="6" t="s">
        <v>72</v>
      </c>
      <c r="G209" s="6" t="s">
        <v>71</v>
      </c>
      <c r="H209" s="8">
        <v>1</v>
      </c>
      <c r="I209" s="8"/>
      <c r="J209" s="8"/>
      <c r="K209" s="8"/>
    </row>
    <row r="210" spans="1:11" ht="43.2" x14ac:dyDescent="0.3">
      <c r="A210" s="6" t="s">
        <v>123</v>
      </c>
      <c r="B210" s="6" t="s">
        <v>25</v>
      </c>
      <c r="C210" s="6" t="s">
        <v>97</v>
      </c>
      <c r="D210" s="6" t="s">
        <v>103</v>
      </c>
      <c r="E210" s="6" t="str">
        <f>VLOOKUP(D210,'Listado AA CH'!B$2:C$30,2,FALSE)</f>
        <v>Perturbación en el comportamiento y potenciales daños fisiológicos en la fauna.</v>
      </c>
      <c r="F210" s="6"/>
      <c r="G210" s="6" t="s">
        <v>90</v>
      </c>
      <c r="H210" s="8">
        <v>1</v>
      </c>
      <c r="I210" s="8"/>
      <c r="J210" s="8"/>
      <c r="K210" s="8">
        <v>1</v>
      </c>
    </row>
    <row r="211" spans="1:11" ht="72" x14ac:dyDescent="0.3">
      <c r="A211" s="6" t="s">
        <v>123</v>
      </c>
      <c r="B211" s="6" t="s">
        <v>25</v>
      </c>
      <c r="C211" s="6" t="s">
        <v>97</v>
      </c>
      <c r="D211" s="6" t="s">
        <v>238</v>
      </c>
      <c r="E211" s="6" t="str">
        <f>VLOOKUP(D211,'Listado AA CH'!B$2:C$30,2,FALSE)</f>
        <v>Deterioro de la calidad del agua ( aumento de turbidez y disminución de actividad fotosintética) y del suelo (levantamiento y acumulación de sedimentos)</v>
      </c>
      <c r="F211" s="6" t="s">
        <v>5</v>
      </c>
      <c r="G211" s="6" t="s">
        <v>90</v>
      </c>
      <c r="H211" s="8">
        <v>1</v>
      </c>
      <c r="I211" s="8">
        <v>1</v>
      </c>
      <c r="J211" s="8"/>
      <c r="K211" s="8">
        <v>1</v>
      </c>
    </row>
    <row r="212" spans="1:11" ht="43.2" x14ac:dyDescent="0.3">
      <c r="A212" s="6" t="s">
        <v>123</v>
      </c>
      <c r="B212" s="6" t="s">
        <v>25</v>
      </c>
      <c r="C212" s="6" t="s">
        <v>97</v>
      </c>
      <c r="D212" s="6" t="s">
        <v>254</v>
      </c>
      <c r="E212" s="6" t="str">
        <f>VLOOKUP(D212,'Listado AA CH'!B$2:C$30,2,FALSE)</f>
        <v>Alteración de especies hidrófilas, pérdida de hábitat para la fauna y deterioro de la calidad del agua.</v>
      </c>
      <c r="F212" s="6" t="s">
        <v>5</v>
      </c>
      <c r="G212" s="6" t="s">
        <v>90</v>
      </c>
      <c r="H212" s="8">
        <v>1</v>
      </c>
      <c r="I212" s="8">
        <v>1</v>
      </c>
      <c r="J212" s="8"/>
      <c r="K212" s="8"/>
    </row>
    <row r="213" spans="1:11" ht="100.8" x14ac:dyDescent="0.3">
      <c r="A213" s="6" t="s">
        <v>123</v>
      </c>
      <c r="B213" s="6" t="s">
        <v>25</v>
      </c>
      <c r="C213" s="6" t="s">
        <v>97</v>
      </c>
      <c r="D213" s="6" t="s">
        <v>249</v>
      </c>
      <c r="E213" s="6" t="str">
        <f>VLOOKUP(D213,'Listado AA CH'!B$2:C$30,2,FALSE)</f>
        <v>Disminución en la calidad del agua (aumento de turbidez y SST),  deterioro de la flora hidrófila (acumulación de sedimentos y disminución de la actividad fotosintética) y deterioro de las propiedades del suelo (acumulación de sedimentos).</v>
      </c>
      <c r="F213" s="6"/>
      <c r="G213" s="6" t="s">
        <v>90</v>
      </c>
      <c r="H213" s="8">
        <v>1</v>
      </c>
      <c r="I213" s="8"/>
      <c r="J213" s="8"/>
      <c r="K213" s="8">
        <v>1</v>
      </c>
    </row>
    <row r="214" spans="1:11" ht="43.2" x14ac:dyDescent="0.3">
      <c r="A214" s="6" t="s">
        <v>123</v>
      </c>
      <c r="B214" s="6" t="s">
        <v>25</v>
      </c>
      <c r="C214" s="6" t="s">
        <v>98</v>
      </c>
      <c r="D214" s="6" t="s">
        <v>103</v>
      </c>
      <c r="E214" s="6" t="str">
        <f>VLOOKUP(D214,'Listado AA CH'!B$2:C$30,2,FALSE)</f>
        <v>Perturbación en el comportamiento y potenciales daños fisiológicos en la fauna.</v>
      </c>
      <c r="F214" s="6"/>
      <c r="G214" s="6" t="s">
        <v>90</v>
      </c>
      <c r="H214" s="8">
        <v>1</v>
      </c>
      <c r="I214" s="8"/>
      <c r="J214" s="8"/>
      <c r="K214" s="8">
        <v>1</v>
      </c>
    </row>
    <row r="215" spans="1:11" ht="72" x14ac:dyDescent="0.3">
      <c r="A215" s="6" t="s">
        <v>123</v>
      </c>
      <c r="B215" s="6" t="s">
        <v>25</v>
      </c>
      <c r="C215" s="6" t="s">
        <v>98</v>
      </c>
      <c r="D215" s="6" t="s">
        <v>238</v>
      </c>
      <c r="E215" s="6" t="str">
        <f>VLOOKUP(D215,'Listado AA CH'!B$2:C$30,2,FALSE)</f>
        <v>Deterioro de la calidad del agua ( aumento de turbidez y disminución de actividad fotosintética) y del suelo (levantamiento y acumulación de sedimentos)</v>
      </c>
      <c r="F215" s="6" t="s">
        <v>5</v>
      </c>
      <c r="G215" s="6" t="s">
        <v>90</v>
      </c>
      <c r="H215" s="8">
        <v>1</v>
      </c>
      <c r="I215" s="8">
        <v>1</v>
      </c>
      <c r="J215" s="8"/>
      <c r="K215" s="8"/>
    </row>
    <row r="216" spans="1:11" ht="43.2" x14ac:dyDescent="0.3">
      <c r="A216" s="6" t="s">
        <v>123</v>
      </c>
      <c r="B216" s="6" t="s">
        <v>25</v>
      </c>
      <c r="C216" s="6" t="s">
        <v>98</v>
      </c>
      <c r="D216" s="6" t="s">
        <v>254</v>
      </c>
      <c r="E216" s="6" t="str">
        <f>VLOOKUP(D216,'Listado AA CH'!B$2:C$30,2,FALSE)</f>
        <v>Alteración de especies hidrófilas, pérdida de hábitat para la fauna y deterioro de la calidad del agua.</v>
      </c>
      <c r="F216" s="6" t="s">
        <v>5</v>
      </c>
      <c r="G216" s="6" t="s">
        <v>90</v>
      </c>
      <c r="H216" s="8">
        <v>1</v>
      </c>
      <c r="I216" s="8">
        <v>1</v>
      </c>
      <c r="J216" s="8"/>
      <c r="K216" s="8"/>
    </row>
    <row r="217" spans="1:11" ht="100.8" x14ac:dyDescent="0.3">
      <c r="A217" s="6" t="s">
        <v>123</v>
      </c>
      <c r="B217" s="6" t="s">
        <v>25</v>
      </c>
      <c r="C217" s="6" t="s">
        <v>98</v>
      </c>
      <c r="D217" s="6" t="s">
        <v>249</v>
      </c>
      <c r="E217" s="6" t="str">
        <f>VLOOKUP(D217,'Listado AA CH'!B$2:C$30,2,FALSE)</f>
        <v>Disminución en la calidad del agua (aumento de turbidez y SST),  deterioro de la flora hidrófila (acumulación de sedimentos y disminución de la actividad fotosintética) y deterioro de las propiedades del suelo (acumulación de sedimentos).</v>
      </c>
      <c r="F217" s="6"/>
      <c r="G217" s="6" t="s">
        <v>90</v>
      </c>
      <c r="H217" s="8">
        <v>1</v>
      </c>
      <c r="I217" s="8"/>
      <c r="J217" s="8"/>
      <c r="K217" s="8">
        <v>1</v>
      </c>
    </row>
    <row r="218" spans="1:11" ht="43.2" x14ac:dyDescent="0.3">
      <c r="A218" s="6" t="s">
        <v>123</v>
      </c>
      <c r="B218" s="6" t="s">
        <v>25</v>
      </c>
      <c r="C218" s="6" t="s">
        <v>102</v>
      </c>
      <c r="D218" s="6" t="s">
        <v>254</v>
      </c>
      <c r="E218" s="6" t="str">
        <f>VLOOKUP(D218,'Listado AA CH'!B$2:C$30,2,FALSE)</f>
        <v>Alteración de especies hidrófilas, pérdida de hábitat para la fauna y deterioro de la calidad del agua.</v>
      </c>
      <c r="F218" s="6" t="s">
        <v>5</v>
      </c>
      <c r="G218" s="6" t="s">
        <v>90</v>
      </c>
      <c r="H218" s="8">
        <v>1</v>
      </c>
      <c r="I218" s="8">
        <v>1</v>
      </c>
      <c r="J218" s="8"/>
      <c r="K218" s="8"/>
    </row>
    <row r="219" spans="1:11" ht="72" x14ac:dyDescent="0.3">
      <c r="A219" s="6" t="s">
        <v>123</v>
      </c>
      <c r="B219" s="6" t="s">
        <v>25</v>
      </c>
      <c r="C219" s="6" t="s">
        <v>102</v>
      </c>
      <c r="D219" s="6" t="s">
        <v>238</v>
      </c>
      <c r="E219" s="6" t="str">
        <f>VLOOKUP(D219,'Listado AA CH'!B$2:C$30,2,FALSE)</f>
        <v>Deterioro de la calidad del agua ( aumento de turbidez y disminución de actividad fotosintética) y del suelo (levantamiento y acumulación de sedimentos)</v>
      </c>
      <c r="F219" s="6" t="s">
        <v>5</v>
      </c>
      <c r="G219" s="6" t="s">
        <v>90</v>
      </c>
      <c r="H219" s="8">
        <v>1</v>
      </c>
      <c r="I219" s="8">
        <v>1</v>
      </c>
      <c r="J219" s="8"/>
      <c r="K219" s="8">
        <v>1</v>
      </c>
    </row>
    <row r="220" spans="1:11" ht="100.8" x14ac:dyDescent="0.3">
      <c r="A220" s="6" t="s">
        <v>123</v>
      </c>
      <c r="B220" s="6" t="s">
        <v>25</v>
      </c>
      <c r="C220" s="6" t="s">
        <v>102</v>
      </c>
      <c r="D220" s="6" t="s">
        <v>249</v>
      </c>
      <c r="E220" s="6" t="str">
        <f>VLOOKUP(D220,'Listado AA CH'!B$2:C$30,2,FALSE)</f>
        <v>Disminución en la calidad del agua (aumento de turbidez y SST),  deterioro de la flora hidrófila (acumulación de sedimentos y disminución de la actividad fotosintética) y deterioro de las propiedades del suelo (acumulación de sedimentos).</v>
      </c>
      <c r="F220" s="6"/>
      <c r="G220" s="6" t="s">
        <v>90</v>
      </c>
      <c r="H220" s="8">
        <v>1</v>
      </c>
      <c r="I220" s="8"/>
      <c r="J220" s="8"/>
      <c r="K220" s="8">
        <v>1</v>
      </c>
    </row>
    <row r="221" spans="1:11" ht="72" x14ac:dyDescent="0.3">
      <c r="A221" s="6" t="s">
        <v>123</v>
      </c>
      <c r="B221" s="6" t="s">
        <v>25</v>
      </c>
      <c r="C221" s="6" t="s">
        <v>102</v>
      </c>
      <c r="D221" s="6" t="s">
        <v>105</v>
      </c>
      <c r="E221" s="6" t="str">
        <f>VLOOKUP(D221,'Listado AA CH'!B$2:C$30,2,FALSE)</f>
        <v>Disminución de la superficie humedal, modificación de la morfología y régimen de saturación. Deterioro y fragmentación del hábitat para flora y fauna.</v>
      </c>
      <c r="F221" s="6" t="s">
        <v>75</v>
      </c>
      <c r="G221" s="6" t="s">
        <v>90</v>
      </c>
      <c r="H221" s="8">
        <v>1</v>
      </c>
      <c r="I221" s="8"/>
      <c r="J221" s="8"/>
      <c r="K221" s="8"/>
    </row>
    <row r="222" spans="1:11" ht="72" x14ac:dyDescent="0.3">
      <c r="A222" s="6" t="s">
        <v>123</v>
      </c>
      <c r="B222" s="6" t="s">
        <v>25</v>
      </c>
      <c r="C222" s="6" t="s">
        <v>99</v>
      </c>
      <c r="D222" s="6" t="s">
        <v>238</v>
      </c>
      <c r="E222" s="6" t="str">
        <f>VLOOKUP(D222,'Listado AA CH'!B$2:C$30,2,FALSE)</f>
        <v>Deterioro de la calidad del agua ( aumento de turbidez y disminución de actividad fotosintética) y del suelo (levantamiento y acumulación de sedimentos)</v>
      </c>
      <c r="F222" s="6" t="s">
        <v>5</v>
      </c>
      <c r="G222" s="6" t="s">
        <v>90</v>
      </c>
      <c r="H222" s="8">
        <v>1</v>
      </c>
      <c r="I222" s="8">
        <v>1</v>
      </c>
      <c r="J222" s="8"/>
      <c r="K222" s="8"/>
    </row>
    <row r="223" spans="1:11" ht="43.2" x14ac:dyDescent="0.3">
      <c r="A223" s="6" t="s">
        <v>123</v>
      </c>
      <c r="B223" s="6" t="s">
        <v>25</v>
      </c>
      <c r="C223" s="6" t="s">
        <v>99</v>
      </c>
      <c r="D223" s="6" t="s">
        <v>240</v>
      </c>
      <c r="E223" s="6" t="str">
        <f>VLOOKUP(D223,'Listado AA CH'!B$2:C$30,2,FALSE)</f>
        <v>Deterioro del suelo, disminución de la capacidad de infiltración y alteración de los procesos erosivos.</v>
      </c>
      <c r="F223" s="6"/>
      <c r="G223" s="6" t="s">
        <v>90</v>
      </c>
      <c r="H223" s="8">
        <v>1</v>
      </c>
      <c r="I223" s="8"/>
      <c r="J223" s="8"/>
      <c r="K223" s="8"/>
    </row>
    <row r="224" spans="1:11" ht="72" x14ac:dyDescent="0.3">
      <c r="A224" s="6" t="s">
        <v>123</v>
      </c>
      <c r="B224" s="6" t="s">
        <v>25</v>
      </c>
      <c r="C224" s="6" t="s">
        <v>99</v>
      </c>
      <c r="D224" s="6" t="s">
        <v>241</v>
      </c>
      <c r="E224" s="6" t="str">
        <f>VLOOKUP(D224,'Listado AA CH'!B$2:C$30,2,FALSE)</f>
        <v>Alteración de los procesos erosivos, de transporte y acumulación,  pérdida de la conectividad hidrológica lateral y modificación de las condiciones hidráulicas.</v>
      </c>
      <c r="F224" s="6" t="s">
        <v>75</v>
      </c>
      <c r="G224" s="6" t="s">
        <v>90</v>
      </c>
      <c r="H224" s="8">
        <v>1</v>
      </c>
      <c r="I224" s="8">
        <v>1</v>
      </c>
      <c r="J224" s="8">
        <v>1</v>
      </c>
      <c r="K224" s="8"/>
    </row>
    <row r="225" spans="1:11" ht="72" x14ac:dyDescent="0.3">
      <c r="A225" s="6" t="s">
        <v>123</v>
      </c>
      <c r="B225" s="6" t="s">
        <v>25</v>
      </c>
      <c r="C225" s="6" t="s">
        <v>99</v>
      </c>
      <c r="D225" s="6" t="s">
        <v>113</v>
      </c>
      <c r="E225" s="6" t="str">
        <f>VLOOKUP(D225,'Listado AA CH'!B$2:C$30,2,FALSE)</f>
        <v>Cambio en la superficie del humedal debido a una alteración en la frecuencia y duración de la saturación de estratos vegetales y perfiles del suelo.</v>
      </c>
      <c r="F225" s="6" t="s">
        <v>5</v>
      </c>
      <c r="G225" s="6" t="s">
        <v>71</v>
      </c>
      <c r="H225" s="8">
        <v>1</v>
      </c>
      <c r="I225" s="8"/>
      <c r="J225" s="8"/>
      <c r="K225" s="8"/>
    </row>
    <row r="226" spans="1:11" ht="28.8" x14ac:dyDescent="0.3">
      <c r="A226" s="6" t="s">
        <v>123</v>
      </c>
      <c r="B226" s="6" t="s">
        <v>25</v>
      </c>
      <c r="C226" s="6" t="s">
        <v>99</v>
      </c>
      <c r="D226" s="11" t="s">
        <v>114</v>
      </c>
      <c r="E226" s="6" t="str">
        <f>VLOOKUP(D226,'Listado AA CH'!B$2:C$30,2,FALSE)</f>
        <v>Pérdida de estructura y capacidad para sustentar biodiversidad.</v>
      </c>
      <c r="F226" s="6" t="s">
        <v>73</v>
      </c>
      <c r="G226" s="6" t="s">
        <v>90</v>
      </c>
      <c r="H226" s="8">
        <v>1</v>
      </c>
      <c r="I226" s="8"/>
      <c r="J226" s="8"/>
      <c r="K226" s="8"/>
    </row>
    <row r="227" spans="1:11" ht="28.8" x14ac:dyDescent="0.3">
      <c r="A227" s="6" t="s">
        <v>123</v>
      </c>
      <c r="B227" s="6" t="s">
        <v>25</v>
      </c>
      <c r="C227" s="11" t="s">
        <v>18</v>
      </c>
      <c r="D227" s="11" t="s">
        <v>111</v>
      </c>
      <c r="E227" s="6" t="str">
        <f>VLOOKUP(D227,'Listado AA CH'!B$2:C$30,2,FALSE)</f>
        <v>Contaminación y deterioro del agua y del suelo.</v>
      </c>
      <c r="F227" s="11"/>
      <c r="G227" s="6" t="s">
        <v>90</v>
      </c>
      <c r="H227" s="8">
        <v>1</v>
      </c>
      <c r="I227" s="8">
        <v>1</v>
      </c>
      <c r="J227" s="8"/>
      <c r="K227" s="8"/>
    </row>
    <row r="228" spans="1:11" ht="72" x14ac:dyDescent="0.3">
      <c r="A228" s="6" t="s">
        <v>123</v>
      </c>
      <c r="B228" s="6" t="s">
        <v>25</v>
      </c>
      <c r="C228" s="11" t="s">
        <v>18</v>
      </c>
      <c r="D228" s="6" t="s">
        <v>238</v>
      </c>
      <c r="E228" s="6" t="str">
        <f>VLOOKUP(D228,'Listado AA CH'!B$2:C$30,2,FALSE)</f>
        <v>Deterioro de la calidad del agua ( aumento de turbidez y disminución de actividad fotosintética) y del suelo (levantamiento y acumulación de sedimentos)</v>
      </c>
      <c r="F228" s="6" t="s">
        <v>5</v>
      </c>
      <c r="G228" s="6" t="s">
        <v>90</v>
      </c>
      <c r="H228" s="8">
        <v>1</v>
      </c>
      <c r="I228" s="8">
        <v>1</v>
      </c>
      <c r="J228" s="8"/>
      <c r="K228" s="8"/>
    </row>
    <row r="229" spans="1:11" ht="72" x14ac:dyDescent="0.3">
      <c r="A229" s="6" t="s">
        <v>123</v>
      </c>
      <c r="B229" s="6" t="s">
        <v>27</v>
      </c>
      <c r="C229" s="6" t="s">
        <v>9</v>
      </c>
      <c r="D229" s="6" t="s">
        <v>238</v>
      </c>
      <c r="E229" s="6" t="str">
        <f>VLOOKUP(D229,'Listado AA CH'!B$2:C$30,2,FALSE)</f>
        <v>Deterioro de la calidad del agua ( aumento de turbidez y disminución de actividad fotosintética) y del suelo (levantamiento y acumulación de sedimentos)</v>
      </c>
      <c r="F229" s="6" t="s">
        <v>5</v>
      </c>
      <c r="G229" s="6" t="s">
        <v>90</v>
      </c>
      <c r="H229" s="8">
        <v>1</v>
      </c>
      <c r="I229" s="8">
        <v>1</v>
      </c>
      <c r="J229" s="8"/>
      <c r="K229" s="8"/>
    </row>
    <row r="230" spans="1:11" ht="72" x14ac:dyDescent="0.3">
      <c r="A230" s="6" t="s">
        <v>123</v>
      </c>
      <c r="B230" s="6" t="s">
        <v>27</v>
      </c>
      <c r="C230" s="6" t="s">
        <v>9</v>
      </c>
      <c r="D230" s="6" t="s">
        <v>242</v>
      </c>
      <c r="E230" s="6" t="str">
        <f>VLOOKUP(D230,'Listado AA CH'!B$2:C$30,2,FALSE)</f>
        <v>Alteración temporal de los procesos erosivos, de transporte y acumulación,  pérdida de la conectividad hidrológica lateral y modificación de las condiciones hidráulicas.</v>
      </c>
      <c r="F230" s="6" t="s">
        <v>72</v>
      </c>
      <c r="G230" s="6" t="s">
        <v>71</v>
      </c>
      <c r="H230" s="8">
        <v>1</v>
      </c>
      <c r="I230" s="8">
        <v>1</v>
      </c>
      <c r="J230" s="8">
        <v>1</v>
      </c>
      <c r="K230" s="8"/>
    </row>
    <row r="231" spans="1:11" ht="43.2" x14ac:dyDescent="0.3">
      <c r="A231" s="6" t="s">
        <v>123</v>
      </c>
      <c r="B231" s="6" t="s">
        <v>27</v>
      </c>
      <c r="C231" s="6" t="s">
        <v>9</v>
      </c>
      <c r="D231" s="6" t="s">
        <v>243</v>
      </c>
      <c r="E231" s="6" t="str">
        <f>VLOOKUP(D231,'Listado AA CH'!B$2:C$30,2,FALSE)</f>
        <v>Alteración del régimen hidrológico natural (caudal líquido y sólido) y conectividad hidrogeomorfológica.</v>
      </c>
      <c r="F231" s="6" t="s">
        <v>75</v>
      </c>
      <c r="G231" s="6" t="s">
        <v>90</v>
      </c>
      <c r="H231" s="8">
        <v>1</v>
      </c>
      <c r="I231" s="8">
        <v>1</v>
      </c>
      <c r="J231" s="8">
        <v>1</v>
      </c>
      <c r="K231" s="8"/>
    </row>
    <row r="232" spans="1:11" ht="72" x14ac:dyDescent="0.3">
      <c r="A232" s="6" t="s">
        <v>123</v>
      </c>
      <c r="B232" s="6" t="s">
        <v>27</v>
      </c>
      <c r="C232" s="6" t="s">
        <v>9</v>
      </c>
      <c r="D232" s="6" t="s">
        <v>115</v>
      </c>
      <c r="E232" s="6" t="str">
        <f>VLOOKUP(D232,'Listado AA CH'!B$2:C$30,2,FALSE)</f>
        <v>Cambio temporal en la superficie del humedal debido a una alteración en la frecuencia y duración de la saturación de estratos vegetales y perfiles del suelo.</v>
      </c>
      <c r="F232" s="6" t="s">
        <v>72</v>
      </c>
      <c r="G232" s="6" t="s">
        <v>71</v>
      </c>
      <c r="H232" s="8">
        <v>1</v>
      </c>
      <c r="I232" s="8"/>
      <c r="J232" s="8"/>
      <c r="K232" s="8"/>
    </row>
    <row r="233" spans="1:11" ht="28.8" x14ac:dyDescent="0.3">
      <c r="A233" s="6" t="s">
        <v>123</v>
      </c>
      <c r="B233" s="6" t="s">
        <v>27</v>
      </c>
      <c r="C233" s="6" t="s">
        <v>9</v>
      </c>
      <c r="D233" s="19" t="s">
        <v>111</v>
      </c>
      <c r="E233" s="6" t="str">
        <f>VLOOKUP(D233,'Listado AA CH'!B$2:C$30,2,FALSE)</f>
        <v>Contaminación y deterioro del agua y del suelo.</v>
      </c>
      <c r="F233" s="19"/>
      <c r="G233" s="19" t="s">
        <v>90</v>
      </c>
      <c r="H233" s="30">
        <v>1</v>
      </c>
      <c r="I233" s="30">
        <v>1</v>
      </c>
      <c r="J233" s="30"/>
      <c r="K233" s="30"/>
    </row>
    <row r="234" spans="1:11" ht="43.2" x14ac:dyDescent="0.3">
      <c r="A234" s="6" t="s">
        <v>123</v>
      </c>
      <c r="B234" s="6" t="s">
        <v>27</v>
      </c>
      <c r="C234" s="6" t="s">
        <v>28</v>
      </c>
      <c r="D234" s="6" t="s">
        <v>103</v>
      </c>
      <c r="E234" s="6" t="str">
        <f>VLOOKUP(D234,'Listado AA CH'!B$2:C$30,2,FALSE)</f>
        <v>Perturbación en el comportamiento y potenciales daños fisiológicos en la fauna.</v>
      </c>
      <c r="F234" s="6"/>
      <c r="G234" s="6" t="s">
        <v>90</v>
      </c>
      <c r="H234" s="8">
        <v>1</v>
      </c>
      <c r="I234" s="8"/>
      <c r="J234" s="8"/>
      <c r="K234" s="8">
        <v>1</v>
      </c>
    </row>
    <row r="235" spans="1:11" ht="43.2" x14ac:dyDescent="0.3">
      <c r="A235" s="6" t="s">
        <v>123</v>
      </c>
      <c r="B235" s="6" t="s">
        <v>27</v>
      </c>
      <c r="C235" s="6" t="s">
        <v>28</v>
      </c>
      <c r="D235" s="6" t="s">
        <v>254</v>
      </c>
      <c r="E235" s="6" t="str">
        <f>VLOOKUP(D235,'Listado AA CH'!B$2:C$30,2,FALSE)</f>
        <v>Alteración de especies hidrófilas, pérdida de hábitat para la fauna y deterioro de la calidad del agua.</v>
      </c>
      <c r="F235" s="6" t="s">
        <v>5</v>
      </c>
      <c r="G235" s="6" t="s">
        <v>90</v>
      </c>
      <c r="H235" s="8">
        <v>1</v>
      </c>
      <c r="I235" s="8">
        <v>1</v>
      </c>
      <c r="J235" s="8"/>
      <c r="K235" s="8"/>
    </row>
    <row r="236" spans="1:11" ht="72" x14ac:dyDescent="0.3">
      <c r="A236" s="6" t="s">
        <v>123</v>
      </c>
      <c r="B236" s="6" t="s">
        <v>27</v>
      </c>
      <c r="C236" s="6" t="s">
        <v>28</v>
      </c>
      <c r="D236" s="6" t="s">
        <v>238</v>
      </c>
      <c r="E236" s="6" t="str">
        <f>VLOOKUP(D236,'Listado AA CH'!B$2:C$30,2,FALSE)</f>
        <v>Deterioro de la calidad del agua ( aumento de turbidez y disminución de actividad fotosintética) y del suelo (levantamiento y acumulación de sedimentos)</v>
      </c>
      <c r="F236" s="6" t="s">
        <v>5</v>
      </c>
      <c r="G236" s="6" t="s">
        <v>90</v>
      </c>
      <c r="H236" s="8">
        <v>1</v>
      </c>
      <c r="I236" s="8">
        <v>1</v>
      </c>
      <c r="J236" s="8"/>
      <c r="K236" s="8">
        <v>1</v>
      </c>
    </row>
    <row r="237" spans="1:11" ht="72" x14ac:dyDescent="0.3">
      <c r="A237" s="6" t="s">
        <v>123</v>
      </c>
      <c r="B237" s="6" t="s">
        <v>27</v>
      </c>
      <c r="C237" s="11" t="s">
        <v>18</v>
      </c>
      <c r="D237" s="6" t="s">
        <v>238</v>
      </c>
      <c r="E237" s="6" t="str">
        <f>VLOOKUP(D237,'Listado AA CH'!B$2:C$30,2,FALSE)</f>
        <v>Deterioro de la calidad del agua ( aumento de turbidez y disminución de actividad fotosintética) y del suelo (levantamiento y acumulación de sedimentos)</v>
      </c>
      <c r="F237" s="6" t="s">
        <v>5</v>
      </c>
      <c r="G237" s="6" t="s">
        <v>90</v>
      </c>
      <c r="H237" s="8">
        <v>1</v>
      </c>
      <c r="I237" s="8">
        <v>1</v>
      </c>
      <c r="J237" s="8"/>
      <c r="K237" s="8"/>
    </row>
    <row r="238" spans="1:11" ht="28.8" x14ac:dyDescent="0.3">
      <c r="A238" s="6" t="s">
        <v>123</v>
      </c>
      <c r="B238" s="6" t="s">
        <v>27</v>
      </c>
      <c r="C238" s="11" t="s">
        <v>18</v>
      </c>
      <c r="D238" s="11" t="s">
        <v>111</v>
      </c>
      <c r="E238" s="6" t="str">
        <f>VLOOKUP(D238,'Listado AA CH'!B$2:C$30,2,FALSE)</f>
        <v>Contaminación y deterioro del agua y del suelo.</v>
      </c>
      <c r="F238" s="11"/>
      <c r="G238" s="6" t="s">
        <v>90</v>
      </c>
      <c r="H238" s="8">
        <v>1</v>
      </c>
      <c r="I238" s="8">
        <v>1</v>
      </c>
      <c r="J238" s="8"/>
      <c r="K238" s="8"/>
    </row>
    <row r="239" spans="1:11" ht="72" x14ac:dyDescent="0.3">
      <c r="A239" s="6" t="s">
        <v>123</v>
      </c>
      <c r="B239" s="6" t="s">
        <v>26</v>
      </c>
      <c r="C239" s="6" t="s">
        <v>100</v>
      </c>
      <c r="D239" s="6" t="s">
        <v>103</v>
      </c>
      <c r="E239" s="6" t="str">
        <f>VLOOKUP(D239,'Listado AA CH'!B$2:C$30,2,FALSE)</f>
        <v>Perturbación en el comportamiento y potenciales daños fisiológicos en la fauna.</v>
      </c>
      <c r="F239" s="6"/>
      <c r="G239" s="6" t="s">
        <v>90</v>
      </c>
      <c r="H239" s="8">
        <v>1</v>
      </c>
      <c r="I239" s="8"/>
      <c r="J239" s="8"/>
      <c r="K239" s="8">
        <v>1</v>
      </c>
    </row>
    <row r="240" spans="1:11" ht="72" x14ac:dyDescent="0.3">
      <c r="A240" s="6" t="s">
        <v>123</v>
      </c>
      <c r="B240" s="6" t="s">
        <v>26</v>
      </c>
      <c r="C240" s="6" t="s">
        <v>100</v>
      </c>
      <c r="D240" s="6" t="s">
        <v>238</v>
      </c>
      <c r="E240" s="6" t="str">
        <f>VLOOKUP(D240,'Listado AA CH'!B$2:C$30,2,FALSE)</f>
        <v>Deterioro de la calidad del agua ( aumento de turbidez y disminución de actividad fotosintética) y del suelo (levantamiento y acumulación de sedimentos)</v>
      </c>
      <c r="F240" s="6" t="s">
        <v>5</v>
      </c>
      <c r="G240" s="6" t="s">
        <v>90</v>
      </c>
      <c r="H240" s="8">
        <v>1</v>
      </c>
      <c r="I240" s="8">
        <v>1</v>
      </c>
      <c r="J240" s="8"/>
      <c r="K240" s="8">
        <v>1</v>
      </c>
    </row>
    <row r="241" spans="1:11" ht="86.4" x14ac:dyDescent="0.3">
      <c r="A241" s="6" t="s">
        <v>123</v>
      </c>
      <c r="B241" s="6" t="s">
        <v>26</v>
      </c>
      <c r="C241" s="6" t="s">
        <v>100</v>
      </c>
      <c r="D241" s="6" t="s">
        <v>284</v>
      </c>
      <c r="E241" s="6" t="str">
        <f>VLOOKUP(D241,'Listado AA CH'!B$2:C$30,2,FALSE)</f>
        <v>Disminución de la funcionalidad de la franja de amortiguación (retención de sedimentos, depuración de contaminantes, conectividad del paisaje, amortiguación de ruido, entre otros).</v>
      </c>
      <c r="F241" s="6"/>
      <c r="G241" s="6" t="s">
        <v>90</v>
      </c>
      <c r="H241" s="8"/>
      <c r="I241" s="8">
        <v>1</v>
      </c>
      <c r="J241" s="8"/>
      <c r="K241" s="8">
        <v>1</v>
      </c>
    </row>
    <row r="242" spans="1:11" ht="72" x14ac:dyDescent="0.3">
      <c r="A242" s="6" t="s">
        <v>123</v>
      </c>
      <c r="B242" s="6" t="s">
        <v>26</v>
      </c>
      <c r="C242" s="6" t="s">
        <v>100</v>
      </c>
      <c r="D242" s="6" t="s">
        <v>254</v>
      </c>
      <c r="E242" s="6" t="str">
        <f>VLOOKUP(D242,'Listado AA CH'!B$2:C$30,2,FALSE)</f>
        <v>Alteración de especies hidrófilas, pérdida de hábitat para la fauna y deterioro de la calidad del agua.</v>
      </c>
      <c r="F242" s="6" t="s">
        <v>5</v>
      </c>
      <c r="G242" s="6" t="s">
        <v>90</v>
      </c>
      <c r="H242" s="8">
        <v>1</v>
      </c>
      <c r="I242" s="8">
        <v>1</v>
      </c>
      <c r="J242" s="8"/>
      <c r="K242" s="8"/>
    </row>
    <row r="243" spans="1:11" ht="100.8" x14ac:dyDescent="0.3">
      <c r="A243" s="6" t="s">
        <v>123</v>
      </c>
      <c r="B243" s="6" t="s">
        <v>26</v>
      </c>
      <c r="C243" s="6" t="s">
        <v>100</v>
      </c>
      <c r="D243" s="6" t="s">
        <v>249</v>
      </c>
      <c r="E243" s="6" t="str">
        <f>VLOOKUP(D243,'Listado AA CH'!B$2:C$30,2,FALSE)</f>
        <v>Disminución en la calidad del agua (aumento de turbidez y SST),  deterioro de la flora hidrófila (acumulación de sedimentos y disminución de la actividad fotosintética) y deterioro de las propiedades del suelo (acumulación de sedimentos).</v>
      </c>
      <c r="F243" s="6"/>
      <c r="G243" s="6" t="s">
        <v>90</v>
      </c>
      <c r="H243" s="8">
        <v>1</v>
      </c>
      <c r="I243" s="8"/>
      <c r="J243" s="8"/>
      <c r="K243" s="8">
        <v>1</v>
      </c>
    </row>
    <row r="244" spans="1:11" ht="100.8" x14ac:dyDescent="0.3">
      <c r="A244" s="6" t="s">
        <v>123</v>
      </c>
      <c r="B244" s="6" t="s">
        <v>26</v>
      </c>
      <c r="C244" s="6" t="s">
        <v>101</v>
      </c>
      <c r="D244" s="6" t="s">
        <v>116</v>
      </c>
      <c r="E244" s="6" t="str">
        <f>VLOOKUP(D244,'Listado AA CH'!B$2:C$30,2,FALSE)</f>
        <v>Deterioro de la calidad del agua (aumento de turbidez y contaminantes), del suelo (acumalación de sedimentos y contaminantes) y flora hidrófila (acumulación de sediemenots, contaminantes y/o disminución de la actividad fotosintética)</v>
      </c>
      <c r="F244" s="6"/>
      <c r="G244" s="6" t="s">
        <v>90</v>
      </c>
      <c r="H244" s="8">
        <v>1</v>
      </c>
      <c r="I244" s="8">
        <v>1</v>
      </c>
      <c r="J244" s="8"/>
      <c r="K244" s="8"/>
    </row>
    <row r="245" spans="1:11" ht="72" x14ac:dyDescent="0.3">
      <c r="A245" s="6" t="s">
        <v>123</v>
      </c>
      <c r="B245" s="6" t="s">
        <v>26</v>
      </c>
      <c r="C245" s="6" t="s">
        <v>102</v>
      </c>
      <c r="D245" s="6" t="s">
        <v>254</v>
      </c>
      <c r="E245" s="6" t="str">
        <f>VLOOKUP(D245,'Listado AA CH'!B$2:C$30,2,FALSE)</f>
        <v>Alteración de especies hidrófilas, pérdida de hábitat para la fauna y deterioro de la calidad del agua.</v>
      </c>
      <c r="F245" s="6" t="s">
        <v>5</v>
      </c>
      <c r="G245" s="6" t="s">
        <v>90</v>
      </c>
      <c r="H245" s="8">
        <v>1</v>
      </c>
      <c r="I245" s="8">
        <v>1</v>
      </c>
      <c r="J245" s="8"/>
      <c r="K245" s="8"/>
    </row>
    <row r="246" spans="1:11" ht="72" x14ac:dyDescent="0.3">
      <c r="A246" s="6" t="s">
        <v>123</v>
      </c>
      <c r="B246" s="6" t="s">
        <v>26</v>
      </c>
      <c r="C246" s="6" t="s">
        <v>102</v>
      </c>
      <c r="D246" s="6" t="s">
        <v>238</v>
      </c>
      <c r="E246" s="6" t="str">
        <f>VLOOKUP(D246,'Listado AA CH'!B$2:C$30,2,FALSE)</f>
        <v>Deterioro de la calidad del agua ( aumento de turbidez y disminución de actividad fotosintética) y del suelo (levantamiento y acumulación de sedimentos)</v>
      </c>
      <c r="F246" s="6" t="s">
        <v>5</v>
      </c>
      <c r="G246" s="6" t="s">
        <v>90</v>
      </c>
      <c r="H246" s="8">
        <v>1</v>
      </c>
      <c r="I246" s="8">
        <v>1</v>
      </c>
      <c r="J246" s="8"/>
      <c r="K246" s="8">
        <v>1</v>
      </c>
    </row>
    <row r="247" spans="1:11" ht="100.8" x14ac:dyDescent="0.3">
      <c r="A247" s="6" t="s">
        <v>123</v>
      </c>
      <c r="B247" s="6" t="s">
        <v>26</v>
      </c>
      <c r="C247" s="6" t="s">
        <v>102</v>
      </c>
      <c r="D247" s="6" t="s">
        <v>249</v>
      </c>
      <c r="E247" s="6" t="str">
        <f>VLOOKUP(D247,'Listado AA CH'!B$2:C$30,2,FALSE)</f>
        <v>Disminución en la calidad del agua (aumento de turbidez y SST),  deterioro de la flora hidrófila (acumulación de sedimentos y disminución de la actividad fotosintética) y deterioro de las propiedades del suelo (acumulación de sedimentos).</v>
      </c>
      <c r="F247" s="6"/>
      <c r="G247" s="6" t="s">
        <v>90</v>
      </c>
      <c r="H247" s="8">
        <v>1</v>
      </c>
      <c r="I247" s="8"/>
      <c r="J247" s="8"/>
      <c r="K247" s="8">
        <v>1</v>
      </c>
    </row>
    <row r="248" spans="1:11" ht="72" x14ac:dyDescent="0.3">
      <c r="A248" s="6" t="s">
        <v>123</v>
      </c>
      <c r="B248" s="6" t="s">
        <v>26</v>
      </c>
      <c r="C248" s="6" t="s">
        <v>102</v>
      </c>
      <c r="D248" s="6" t="s">
        <v>105</v>
      </c>
      <c r="E248" s="6" t="str">
        <f>VLOOKUP(D248,'Listado AA CH'!B$2:C$30,2,FALSE)</f>
        <v>Disminución de la superficie humedal, modificación de la morfología y régimen de saturación. Deterioro y fragmentación del hábitat para flora y fauna.</v>
      </c>
      <c r="F248" s="6" t="s">
        <v>75</v>
      </c>
      <c r="G248" s="6" t="s">
        <v>90</v>
      </c>
      <c r="H248" s="8">
        <v>1</v>
      </c>
      <c r="I248" s="8"/>
      <c r="J248" s="8"/>
      <c r="K248" s="8"/>
    </row>
  </sheetData>
  <autoFilter ref="A1:K248" xr:uid="{C2346A6C-C1CE-452E-8010-A9F199D4112F}"/>
  <sortState xmlns:xlrd2="http://schemas.microsoft.com/office/spreadsheetml/2017/richdata2" ref="A2:K279">
    <sortCondition ref="B2:B279" customList="Apertura de instalación de faenas,Apertura de empréstito,Planta de producción de materiales,Acopio,Apertura de botaderos,Corta de bosques,Cierre de instalación de faenas,Cierre de empréstito,Planta de producción de materiales,Cierre de botaderos,Reforestación de bosques,Despeje de nieve,Limpieza de la faja,Reconstrucción de la plataforma,Reemplazo de soleras,Reposición de carpeta de concreto asfáltico,Reposición losas de hormigón,Reposición de tablero de madera sobre vigas metálicas,Conservación de Alcantarillas,Caminos de grava y suelos naturales,Recebo de carpetas y bermas granualares,Reparación de calzada con material integral,Conservación y reparación de puentes de hormigón y/o estructuras metálicas,Consevación de islas,pasarelas y casetas de espera,Conservación de lechos y obras fluviales,Bacheo superficial,Bacheo superficial en frío en pavimentos de hormigón,Bacheo de carpetas granulares,Sellos bituminosos,Montaje de puentes modulares de emergencia,Revestimientos de riberas,protecciones de cepas,espigones,muros guardaradieres,muros transversales,revestimiento de fondos,Rebajes,rectificaciones,perfiladuras,encauzamiento,semi encauzamiento,Reforestación de cuencas hidrográficas,Defensa rígida lineal en ribera - muros de mampostería,Defensa rígida lineal en ribera - muros de hormigón,Barreras estabilizadores y pozas de decantación,Canales revestidos,Mantención de la red primaria de aguas lluvias,Retiro de material en cauces receptores,Conservación de colectores: hidroject,reparación de tuberías,sumideros,cámaras,etc."/>
  </sortState>
  <conditionalFormatting sqref="D2">
    <cfRule type="duplicateValues" dxfId="7" priority="14"/>
  </conditionalFormatting>
  <conditionalFormatting sqref="D16:D17">
    <cfRule type="duplicateValues" dxfId="6" priority="15"/>
  </conditionalFormatting>
  <conditionalFormatting sqref="D40:D41">
    <cfRule type="duplicateValues" dxfId="5" priority="16"/>
  </conditionalFormatting>
  <conditionalFormatting sqref="D68:D69">
    <cfRule type="duplicateValues" dxfId="4" priority="18"/>
  </conditionalFormatting>
  <conditionalFormatting sqref="D109">
    <cfRule type="duplicateValues" dxfId="3" priority="5"/>
  </conditionalFormatting>
  <conditionalFormatting sqref="D192:D193">
    <cfRule type="duplicateValues" dxfId="2" priority="19"/>
  </conditionalFormatting>
  <conditionalFormatting sqref="D224">
    <cfRule type="duplicateValues" dxfId="1" priority="20"/>
  </conditionalFormatting>
  <conditionalFormatting sqref="H195">
    <cfRule type="iconSet" priority="10">
      <iconSet iconSet="5Quarters">
        <cfvo type="percent" val="0"/>
        <cfvo type="percent" val="20"/>
        <cfvo type="percent" val="40"/>
        <cfvo type="percent" val="60"/>
        <cfvo type="percent" val="80"/>
      </iconSet>
    </cfRule>
  </conditionalFormatting>
  <conditionalFormatting sqref="H196:K196">
    <cfRule type="iconSet" priority="1">
      <iconSet iconSet="5Quarters">
        <cfvo type="percent" val="0"/>
        <cfvo type="percent" val="20"/>
        <cfvo type="percent" val="40"/>
        <cfvo type="percent" val="60"/>
        <cfvo type="percent" val="80"/>
      </iconSet>
    </cfRule>
  </conditionalFormatting>
  <conditionalFormatting sqref="H197:K198">
    <cfRule type="iconSet" priority="6">
      <iconSet iconSet="5Quarters">
        <cfvo type="percent" val="0"/>
        <cfvo type="percent" val="20"/>
        <cfvo type="percent" val="40"/>
        <cfvo type="percent" val="60"/>
        <cfvo type="percent" val="80"/>
      </iconSet>
    </cfRule>
  </conditionalFormatting>
  <conditionalFormatting sqref="H199:K199">
    <cfRule type="iconSet" priority="7">
      <iconSet iconSet="5Quarters">
        <cfvo type="percent" val="0"/>
        <cfvo type="percent" val="20"/>
        <cfvo type="percent" val="40"/>
        <cfvo type="percent" val="60"/>
        <cfvo type="percent" val="80"/>
      </iconSet>
    </cfRule>
  </conditionalFormatting>
  <conditionalFormatting sqref="H233:K233">
    <cfRule type="iconSet" priority="2">
      <iconSet iconSet="5Quarters">
        <cfvo type="percent" val="0"/>
        <cfvo type="percent" val="20"/>
        <cfvo type="percent" val="40"/>
        <cfvo type="percent" val="60"/>
        <cfvo type="percent" val="80"/>
      </iconSet>
    </cfRule>
  </conditionalFormatting>
  <conditionalFormatting sqref="H234:K248 H200:K232 H2:K194">
    <cfRule type="iconSet" priority="171">
      <iconSet iconSet="5Quarters">
        <cfvo type="percent" val="0"/>
        <cfvo type="percent" val="20"/>
        <cfvo type="percent" val="40"/>
        <cfvo type="percent" val="60"/>
        <cfvo type="percent" val="80"/>
      </iconSet>
    </cfRule>
  </conditionalFormatting>
  <conditionalFormatting sqref="I195:K195">
    <cfRule type="iconSet" priority="9">
      <iconSet iconSet="5Quarters">
        <cfvo type="percent" val="0"/>
        <cfvo type="percent" val="20"/>
        <cfvo type="percent" val="40"/>
        <cfvo type="percent" val="60"/>
        <cfvo type="percent" val="80"/>
      </iconSet>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6E9F9317-FEB4-4F74-9670-C69187E82837}">
          <x14:formula1>
            <xm:f>'Conteo Resumen'!$B$2:$B$25</xm:f>
          </x14:formula1>
          <xm:sqref>D1 D249:D1048576</xm:sqref>
        </x14:dataValidation>
        <x14:dataValidation type="list" allowBlank="1" showInputMessage="1" showErrorMessage="1" xr:uid="{71538F44-8F61-42BF-B1A6-27DDC6AFA228}">
          <x14:formula1>
            <xm:f>'Listado AA CH'!$B$2:$B$30</xm:f>
          </x14:formula1>
          <xm:sqref>D2:D248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C910-4F24-4E7A-8909-1552455D6E79}">
  <dimension ref="A1:M274"/>
  <sheetViews>
    <sheetView zoomScale="65" zoomScaleNormal="65" workbookViewId="0">
      <pane ySplit="1" topLeftCell="A2" activePane="bottomLeft" state="frozen"/>
      <selection pane="bottomLeft" sqref="A1:L1"/>
    </sheetView>
  </sheetViews>
  <sheetFormatPr defaultColWidth="10.5546875" defaultRowHeight="14.4" x14ac:dyDescent="0.3"/>
  <cols>
    <col min="1" max="2" width="14.21875" style="7" customWidth="1"/>
    <col min="3" max="3" width="19.44140625" style="7" customWidth="1"/>
    <col min="4" max="4" width="29.21875" style="7" customWidth="1"/>
    <col min="5" max="5" width="40.77734375" style="7" bestFit="1" customWidth="1"/>
    <col min="6" max="6" width="33.5546875" style="7" customWidth="1"/>
    <col min="7" max="7" width="29.21875" style="7" customWidth="1"/>
    <col min="8" max="8" width="33.21875" style="7" customWidth="1"/>
    <col min="9" max="12" width="9.21875" style="7" customWidth="1"/>
    <col min="13" max="16384" width="10.5546875" style="7"/>
  </cols>
  <sheetData>
    <row r="1" spans="1:13" s="46" customFormat="1" ht="28.8" x14ac:dyDescent="0.3">
      <c r="A1" s="47" t="s">
        <v>122</v>
      </c>
      <c r="B1" s="47" t="s">
        <v>229</v>
      </c>
      <c r="C1" s="23" t="s">
        <v>0</v>
      </c>
      <c r="D1" s="23" t="s">
        <v>1</v>
      </c>
      <c r="E1" s="23" t="s">
        <v>69</v>
      </c>
      <c r="F1" s="23" t="s">
        <v>2</v>
      </c>
      <c r="G1" s="25" t="s">
        <v>282</v>
      </c>
      <c r="H1" s="25" t="s">
        <v>283</v>
      </c>
      <c r="I1" s="23" t="s">
        <v>91</v>
      </c>
      <c r="J1" s="23" t="s">
        <v>92</v>
      </c>
      <c r="K1" s="23" t="s">
        <v>93</v>
      </c>
      <c r="L1" s="23" t="s">
        <v>94</v>
      </c>
    </row>
    <row r="2" spans="1:13" s="10" customFormat="1" ht="57.6" x14ac:dyDescent="0.3">
      <c r="A2" s="6" t="s">
        <v>123</v>
      </c>
      <c r="B2" s="6" t="s">
        <v>230</v>
      </c>
      <c r="C2" s="6" t="s">
        <v>184</v>
      </c>
      <c r="D2" s="6" t="s">
        <v>185</v>
      </c>
      <c r="E2" s="6" t="s">
        <v>112</v>
      </c>
      <c r="F2" s="6" t="str">
        <f>VLOOKUP(E2,'Listado AA CH'!B$2:C$30,2,FALSE)</f>
        <v>Erosión del suelo, arrastre de sedimentos y disminución de la calidad de agua. Potencial deterioro del hábitat acuático para flora y fauna.</v>
      </c>
      <c r="G2" s="6"/>
      <c r="H2" s="6" t="s">
        <v>90</v>
      </c>
      <c r="I2" s="8"/>
      <c r="J2" s="8">
        <v>1</v>
      </c>
      <c r="K2" s="8"/>
      <c r="L2" s="8"/>
    </row>
    <row r="3" spans="1:13" s="9" customFormat="1" ht="79.05" customHeight="1" x14ac:dyDescent="0.3">
      <c r="A3" s="6" t="s">
        <v>123</v>
      </c>
      <c r="B3" s="6" t="s">
        <v>230</v>
      </c>
      <c r="C3" s="6" t="s">
        <v>191</v>
      </c>
      <c r="D3" s="6" t="s">
        <v>217</v>
      </c>
      <c r="E3" s="6" t="s">
        <v>103</v>
      </c>
      <c r="F3" s="6" t="str">
        <f>VLOOKUP(E3,'Listado AA CH'!B$2:C$30,2,FALSE)</f>
        <v>Perturbación en el comportamiento y potenciales daños fisiológicos en la fauna.</v>
      </c>
      <c r="G3" s="6"/>
      <c r="H3" s="6" t="s">
        <v>90</v>
      </c>
      <c r="I3" s="8">
        <v>1</v>
      </c>
      <c r="J3" s="8"/>
      <c r="K3" s="8"/>
      <c r="L3" s="8">
        <v>1</v>
      </c>
      <c r="M3" s="7"/>
    </row>
    <row r="4" spans="1:13" s="10" customFormat="1" ht="100.8" x14ac:dyDescent="0.3">
      <c r="A4" s="6" t="s">
        <v>123</v>
      </c>
      <c r="B4" s="6" t="s">
        <v>230</v>
      </c>
      <c r="C4" s="6" t="s">
        <v>191</v>
      </c>
      <c r="D4" s="6" t="s">
        <v>217</v>
      </c>
      <c r="E4" s="6" t="s">
        <v>249</v>
      </c>
      <c r="F4" s="6" t="str">
        <f>VLOOKUP(E4,'Listado AA CH'!B$2:C$30,2,FALSE)</f>
        <v>Disminución en la calidad del agua (aumento de turbidez y SST),  deterioro de la flora hidrófila (acumulación de sedimentos y disminución de la actividad fotosintética) y deterioro de las propiedades del suelo (acumulación de sedimentos).</v>
      </c>
      <c r="G4" s="6"/>
      <c r="H4" s="6" t="s">
        <v>90</v>
      </c>
      <c r="I4" s="8">
        <v>1</v>
      </c>
      <c r="J4" s="8"/>
      <c r="K4" s="8"/>
      <c r="L4" s="8">
        <v>1</v>
      </c>
    </row>
    <row r="5" spans="1:13" s="10" customFormat="1" ht="28.8" x14ac:dyDescent="0.3">
      <c r="A5" s="6" t="s">
        <v>123</v>
      </c>
      <c r="B5" s="6" t="s">
        <v>230</v>
      </c>
      <c r="C5" s="6" t="s">
        <v>191</v>
      </c>
      <c r="D5" s="6" t="s">
        <v>217</v>
      </c>
      <c r="E5" s="6" t="s">
        <v>111</v>
      </c>
      <c r="F5" s="6" t="str">
        <f>VLOOKUP(E5,'Listado AA CH'!B$2:C$30,2,FALSE)</f>
        <v>Contaminación y deterioro del agua y del suelo.</v>
      </c>
      <c r="G5" s="6"/>
      <c r="H5" s="6" t="s">
        <v>90</v>
      </c>
      <c r="I5" s="8">
        <v>1</v>
      </c>
      <c r="J5" s="8">
        <v>1</v>
      </c>
      <c r="K5" s="8"/>
      <c r="L5" s="8"/>
    </row>
    <row r="6" spans="1:13" s="10" customFormat="1" ht="43.2" x14ac:dyDescent="0.3">
      <c r="A6" s="6" t="s">
        <v>123</v>
      </c>
      <c r="B6" s="6" t="s">
        <v>231</v>
      </c>
      <c r="C6" s="6" t="s">
        <v>215</v>
      </c>
      <c r="D6" s="6" t="s">
        <v>217</v>
      </c>
      <c r="E6" s="6" t="s">
        <v>103</v>
      </c>
      <c r="F6" s="6" t="str">
        <f>VLOOKUP(E6,'Listado AA CH'!B$2:C$30,2,FALSE)</f>
        <v>Perturbación en el comportamiento y potenciales daños fisiológicos en la fauna.</v>
      </c>
      <c r="G6" s="6"/>
      <c r="H6" s="6" t="s">
        <v>90</v>
      </c>
      <c r="I6" s="8">
        <v>1</v>
      </c>
      <c r="J6" s="8"/>
      <c r="K6" s="8"/>
      <c r="L6" s="8">
        <v>1</v>
      </c>
    </row>
    <row r="7" spans="1:13" s="10" customFormat="1" ht="100.8" x14ac:dyDescent="0.3">
      <c r="A7" s="6" t="s">
        <v>123</v>
      </c>
      <c r="B7" s="6" t="s">
        <v>231</v>
      </c>
      <c r="C7" s="6" t="s">
        <v>215</v>
      </c>
      <c r="D7" s="6" t="s">
        <v>217</v>
      </c>
      <c r="E7" s="6" t="s">
        <v>249</v>
      </c>
      <c r="F7" s="6" t="str">
        <f>VLOOKUP(E7,'Listado AA CH'!B$2:C$30,2,FALSE)</f>
        <v>Disminución en la calidad del agua (aumento de turbidez y SST),  deterioro de la flora hidrófila (acumulación de sedimentos y disminución de la actividad fotosintética) y deterioro de las propiedades del suelo (acumulación de sedimentos).</v>
      </c>
      <c r="G7" s="6"/>
      <c r="H7" s="6" t="s">
        <v>90</v>
      </c>
      <c r="I7" s="8">
        <v>1</v>
      </c>
      <c r="J7" s="8"/>
      <c r="K7" s="8"/>
      <c r="L7" s="8">
        <v>1</v>
      </c>
    </row>
    <row r="8" spans="1:13" s="10" customFormat="1" ht="28.8" x14ac:dyDescent="0.3">
      <c r="A8" s="6" t="s">
        <v>123</v>
      </c>
      <c r="B8" s="6" t="s">
        <v>231</v>
      </c>
      <c r="C8" s="6" t="s">
        <v>215</v>
      </c>
      <c r="D8" s="6" t="s">
        <v>217</v>
      </c>
      <c r="E8" s="6" t="s">
        <v>111</v>
      </c>
      <c r="F8" s="6" t="str">
        <f>VLOOKUP(E8,'Listado AA CH'!B$2:C$30,2,FALSE)</f>
        <v>Contaminación y deterioro del agua y del suelo.</v>
      </c>
      <c r="G8" s="6"/>
      <c r="H8" s="6" t="s">
        <v>90</v>
      </c>
      <c r="I8" s="8">
        <v>1</v>
      </c>
      <c r="J8" s="8">
        <v>1</v>
      </c>
      <c r="K8" s="8"/>
      <c r="L8" s="8"/>
    </row>
    <row r="9" spans="1:13" s="10" customFormat="1" ht="43.2" x14ac:dyDescent="0.3">
      <c r="A9" s="6" t="s">
        <v>123</v>
      </c>
      <c r="B9" s="6" t="s">
        <v>231</v>
      </c>
      <c r="C9" s="6" t="s">
        <v>220</v>
      </c>
      <c r="D9" s="6" t="s">
        <v>217</v>
      </c>
      <c r="E9" s="6" t="s">
        <v>103</v>
      </c>
      <c r="F9" s="6" t="str">
        <f>VLOOKUP(E9,'Listado AA CH'!B$2:C$30,2,FALSE)</f>
        <v>Perturbación en el comportamiento y potenciales daños fisiológicos en la fauna.</v>
      </c>
      <c r="G9" s="6"/>
      <c r="H9" s="6" t="s">
        <v>90</v>
      </c>
      <c r="I9" s="8">
        <v>1</v>
      </c>
      <c r="J9" s="8"/>
      <c r="K9" s="8"/>
      <c r="L9" s="8">
        <v>1</v>
      </c>
    </row>
    <row r="10" spans="1:13" s="10" customFormat="1" ht="100.8" x14ac:dyDescent="0.3">
      <c r="A10" s="6" t="s">
        <v>123</v>
      </c>
      <c r="B10" s="6" t="s">
        <v>231</v>
      </c>
      <c r="C10" s="6" t="s">
        <v>220</v>
      </c>
      <c r="D10" s="6" t="s">
        <v>217</v>
      </c>
      <c r="E10" s="6" t="s">
        <v>249</v>
      </c>
      <c r="F10" s="6" t="str">
        <f>VLOOKUP(E10,'Listado AA CH'!B$2:C$30,2,FALSE)</f>
        <v>Disminución en la calidad del agua (aumento de turbidez y SST),  deterioro de la flora hidrófila (acumulación de sedimentos y disminución de la actividad fotosintética) y deterioro de las propiedades del suelo (acumulación de sedimentos).</v>
      </c>
      <c r="G10" s="6"/>
      <c r="H10" s="6" t="s">
        <v>90</v>
      </c>
      <c r="I10" s="8">
        <v>1</v>
      </c>
      <c r="J10" s="8"/>
      <c r="K10" s="8"/>
      <c r="L10" s="8">
        <v>1</v>
      </c>
    </row>
    <row r="11" spans="1:13" s="10" customFormat="1" ht="28.8" x14ac:dyDescent="0.3">
      <c r="A11" s="6" t="s">
        <v>123</v>
      </c>
      <c r="B11" s="6" t="s">
        <v>231</v>
      </c>
      <c r="C11" s="6" t="s">
        <v>220</v>
      </c>
      <c r="D11" s="6" t="s">
        <v>217</v>
      </c>
      <c r="E11" s="6" t="s">
        <v>111</v>
      </c>
      <c r="F11" s="6" t="str">
        <f>VLOOKUP(E11,'Listado AA CH'!B$2:C$30,2,FALSE)</f>
        <v>Contaminación y deterioro del agua y del suelo.</v>
      </c>
      <c r="G11" s="6"/>
      <c r="H11" s="6" t="s">
        <v>90</v>
      </c>
      <c r="I11" s="8">
        <v>1</v>
      </c>
      <c r="J11" s="8">
        <v>1</v>
      </c>
      <c r="K11" s="8"/>
      <c r="L11" s="8"/>
    </row>
    <row r="12" spans="1:13" s="10" customFormat="1" ht="43.2" x14ac:dyDescent="0.3">
      <c r="A12" s="6" t="s">
        <v>123</v>
      </c>
      <c r="B12" s="6" t="s">
        <v>231</v>
      </c>
      <c r="C12" s="6" t="s">
        <v>222</v>
      </c>
      <c r="D12" s="6" t="s">
        <v>217</v>
      </c>
      <c r="E12" s="6" t="s">
        <v>103</v>
      </c>
      <c r="F12" s="6" t="str">
        <f>VLOOKUP(E12,'Listado AA CH'!B$2:C$30,2,FALSE)</f>
        <v>Perturbación en el comportamiento y potenciales daños fisiológicos en la fauna.</v>
      </c>
      <c r="G12" s="6"/>
      <c r="H12" s="6" t="s">
        <v>90</v>
      </c>
      <c r="I12" s="8">
        <v>1</v>
      </c>
      <c r="J12" s="8"/>
      <c r="K12" s="8"/>
      <c r="L12" s="8">
        <v>1</v>
      </c>
    </row>
    <row r="13" spans="1:13" s="10" customFormat="1" ht="100.8" x14ac:dyDescent="0.3">
      <c r="A13" s="6" t="s">
        <v>123</v>
      </c>
      <c r="B13" s="6" t="s">
        <v>231</v>
      </c>
      <c r="C13" s="6" t="s">
        <v>222</v>
      </c>
      <c r="D13" s="6" t="s">
        <v>217</v>
      </c>
      <c r="E13" s="6" t="s">
        <v>249</v>
      </c>
      <c r="F13" s="6" t="str">
        <f>VLOOKUP(E13,'Listado AA CH'!B$2:C$30,2,FALSE)</f>
        <v>Disminución en la calidad del agua (aumento de turbidez y SST),  deterioro de la flora hidrófila (acumulación de sedimentos y disminución de la actividad fotosintética) y deterioro de las propiedades del suelo (acumulación de sedimentos).</v>
      </c>
      <c r="G13" s="6"/>
      <c r="H13" s="6" t="s">
        <v>90</v>
      </c>
      <c r="I13" s="8">
        <v>1</v>
      </c>
      <c r="J13" s="8"/>
      <c r="K13" s="8"/>
      <c r="L13" s="8">
        <v>1</v>
      </c>
    </row>
    <row r="14" spans="1:13" s="10" customFormat="1" ht="28.8" x14ac:dyDescent="0.3">
      <c r="A14" s="6" t="s">
        <v>123</v>
      </c>
      <c r="B14" s="6" t="s">
        <v>231</v>
      </c>
      <c r="C14" s="6" t="s">
        <v>222</v>
      </c>
      <c r="D14" s="6" t="s">
        <v>217</v>
      </c>
      <c r="E14" s="6" t="s">
        <v>111</v>
      </c>
      <c r="F14" s="6" t="str">
        <f>VLOOKUP(E14,'Listado AA CH'!B$2:C$30,2,FALSE)</f>
        <v>Contaminación y deterioro del agua y del suelo.</v>
      </c>
      <c r="G14" s="6"/>
      <c r="H14" s="6" t="s">
        <v>90</v>
      </c>
      <c r="I14" s="8">
        <v>1</v>
      </c>
      <c r="J14" s="8">
        <v>1</v>
      </c>
      <c r="K14" s="8"/>
      <c r="L14" s="8"/>
    </row>
    <row r="15" spans="1:13" s="10" customFormat="1" ht="43.2" x14ac:dyDescent="0.3">
      <c r="A15" s="6" t="s">
        <v>123</v>
      </c>
      <c r="B15" s="6" t="s">
        <v>231</v>
      </c>
      <c r="C15" s="6" t="s">
        <v>211</v>
      </c>
      <c r="D15" s="6" t="s">
        <v>212</v>
      </c>
      <c r="E15" s="6" t="s">
        <v>103</v>
      </c>
      <c r="F15" s="6" t="str">
        <f>VLOOKUP(E15,'Listado AA CH'!B$2:C$30,2,FALSE)</f>
        <v>Perturbación en el comportamiento y potenciales daños fisiológicos en la fauna.</v>
      </c>
      <c r="G15" s="6"/>
      <c r="H15" s="6" t="s">
        <v>90</v>
      </c>
      <c r="I15" s="8">
        <v>1</v>
      </c>
      <c r="J15" s="8"/>
      <c r="K15" s="8"/>
      <c r="L15" s="8">
        <v>1</v>
      </c>
    </row>
    <row r="16" spans="1:13" s="10" customFormat="1" ht="100.8" x14ac:dyDescent="0.3">
      <c r="A16" s="6" t="s">
        <v>123</v>
      </c>
      <c r="B16" s="6" t="s">
        <v>231</v>
      </c>
      <c r="C16" s="6" t="s">
        <v>211</v>
      </c>
      <c r="D16" s="6" t="s">
        <v>212</v>
      </c>
      <c r="E16" s="6" t="s">
        <v>249</v>
      </c>
      <c r="F16" s="6" t="str">
        <f>VLOOKUP(E16,'Listado AA CH'!B$2:C$30,2,FALSE)</f>
        <v>Disminución en la calidad del agua (aumento de turbidez y SST),  deterioro de la flora hidrófila (acumulación de sedimentos y disminución de la actividad fotosintética) y deterioro de las propiedades del suelo (acumulación de sedimentos).</v>
      </c>
      <c r="G16" s="6"/>
      <c r="H16" s="6" t="s">
        <v>90</v>
      </c>
      <c r="I16" s="8">
        <v>1</v>
      </c>
      <c r="J16" s="8"/>
      <c r="K16" s="8"/>
      <c r="L16" s="8">
        <v>1</v>
      </c>
    </row>
    <row r="17" spans="1:12" s="10" customFormat="1" ht="28.8" x14ac:dyDescent="0.3">
      <c r="A17" s="6" t="s">
        <v>123</v>
      </c>
      <c r="B17" s="6" t="s">
        <v>231</v>
      </c>
      <c r="C17" s="6" t="s">
        <v>211</v>
      </c>
      <c r="D17" s="6" t="s">
        <v>212</v>
      </c>
      <c r="E17" s="6" t="s">
        <v>111</v>
      </c>
      <c r="F17" s="6" t="str">
        <f>VLOOKUP(E17,'Listado AA CH'!B$2:C$30,2,FALSE)</f>
        <v>Contaminación y deterioro del agua y del suelo.</v>
      </c>
      <c r="G17" s="6"/>
      <c r="H17" s="6" t="s">
        <v>90</v>
      </c>
      <c r="I17" s="8">
        <v>1</v>
      </c>
      <c r="J17" s="8">
        <v>1</v>
      </c>
      <c r="K17" s="8"/>
      <c r="L17" s="8"/>
    </row>
    <row r="18" spans="1:12" s="10" customFormat="1" ht="57.6" x14ac:dyDescent="0.3">
      <c r="A18" s="6" t="s">
        <v>123</v>
      </c>
      <c r="B18" s="6" t="s">
        <v>231</v>
      </c>
      <c r="C18" s="6" t="s">
        <v>211</v>
      </c>
      <c r="D18" s="6" t="s">
        <v>212</v>
      </c>
      <c r="E18" s="6" t="s">
        <v>112</v>
      </c>
      <c r="F18" s="6" t="str">
        <f>VLOOKUP(E18,'Listado AA CH'!B$2:C$30,2,FALSE)</f>
        <v>Erosión del suelo, arrastre de sedimentos y disminución de la calidad de agua. Potencial deterioro del hábitat acuático para flora y fauna.</v>
      </c>
      <c r="G18" s="6"/>
      <c r="H18" s="6" t="s">
        <v>90</v>
      </c>
      <c r="I18" s="8"/>
      <c r="J18" s="8">
        <v>1</v>
      </c>
      <c r="K18" s="8"/>
      <c r="L18" s="8"/>
    </row>
    <row r="19" spans="1:12" s="10" customFormat="1" ht="72" x14ac:dyDescent="0.3">
      <c r="A19" s="6" t="s">
        <v>123</v>
      </c>
      <c r="B19" s="6" t="s">
        <v>231</v>
      </c>
      <c r="C19" s="6" t="s">
        <v>211</v>
      </c>
      <c r="D19" s="6" t="s">
        <v>212</v>
      </c>
      <c r="E19" s="6" t="s">
        <v>238</v>
      </c>
      <c r="F19" s="6" t="str">
        <f>VLOOKUP(E19,'Listado AA CH'!B$2:C$30,2,FALSE)</f>
        <v>Deterioro de la calidad del agua ( aumento de turbidez y disminución de actividad fotosintética) y del suelo (levantamiento y acumulación de sedimentos)</v>
      </c>
      <c r="G19" s="6" t="s">
        <v>5</v>
      </c>
      <c r="H19" s="6" t="s">
        <v>90</v>
      </c>
      <c r="I19" s="8">
        <v>1</v>
      </c>
      <c r="J19" s="8">
        <v>1</v>
      </c>
      <c r="K19" s="8"/>
      <c r="L19" s="8">
        <v>1</v>
      </c>
    </row>
    <row r="20" spans="1:12" s="10" customFormat="1" ht="57.6" x14ac:dyDescent="0.3">
      <c r="A20" s="6" t="s">
        <v>123</v>
      </c>
      <c r="B20" s="6" t="s">
        <v>231</v>
      </c>
      <c r="C20" s="6" t="s">
        <v>211</v>
      </c>
      <c r="D20" s="6" t="s">
        <v>212</v>
      </c>
      <c r="E20" s="6" t="s">
        <v>118</v>
      </c>
      <c r="F20" s="6" t="str">
        <f>VLOOKUP(E20,'Listado AA CH'!B$2:C$30,2,FALSE)</f>
        <v>Introducción de flora invasora y potencial modificación de la composisción de flora y estructura de la vegetación.</v>
      </c>
      <c r="G20" s="6"/>
      <c r="H20" s="6" t="s">
        <v>76</v>
      </c>
      <c r="I20" s="8">
        <v>1</v>
      </c>
      <c r="J20" s="8">
        <v>1</v>
      </c>
      <c r="K20" s="8"/>
      <c r="L20" s="8">
        <v>1</v>
      </c>
    </row>
    <row r="21" spans="1:12" s="10" customFormat="1" ht="28.8" x14ac:dyDescent="0.3">
      <c r="A21" s="6" t="s">
        <v>123</v>
      </c>
      <c r="B21" s="6" t="s">
        <v>230</v>
      </c>
      <c r="C21" s="6" t="s">
        <v>191</v>
      </c>
      <c r="D21" s="6" t="s">
        <v>226</v>
      </c>
      <c r="E21" s="6" t="s">
        <v>111</v>
      </c>
      <c r="F21" s="6" t="str">
        <f>VLOOKUP(E21,'Listado AA CH'!B$2:C$30,2,FALSE)</f>
        <v>Contaminación y deterioro del agua y del suelo.</v>
      </c>
      <c r="G21" s="6"/>
      <c r="H21" s="6" t="s">
        <v>90</v>
      </c>
      <c r="I21" s="8">
        <v>1</v>
      </c>
      <c r="J21" s="8">
        <v>1</v>
      </c>
      <c r="K21" s="8"/>
      <c r="L21" s="8"/>
    </row>
    <row r="22" spans="1:12" s="10" customFormat="1" ht="28.8" x14ac:dyDescent="0.3">
      <c r="A22" s="6" t="s">
        <v>123</v>
      </c>
      <c r="B22" s="6" t="s">
        <v>231</v>
      </c>
      <c r="C22" s="6" t="s">
        <v>222</v>
      </c>
      <c r="D22" s="6" t="s">
        <v>226</v>
      </c>
      <c r="E22" s="6" t="s">
        <v>111</v>
      </c>
      <c r="F22" s="6" t="str">
        <f>VLOOKUP(E22,'Listado AA CH'!B$2:C$30,2,FALSE)</f>
        <v>Contaminación y deterioro del agua y del suelo.</v>
      </c>
      <c r="G22" s="6"/>
      <c r="H22" s="6" t="s">
        <v>90</v>
      </c>
      <c r="I22" s="8">
        <v>1</v>
      </c>
      <c r="J22" s="8">
        <v>1</v>
      </c>
      <c r="K22" s="8"/>
      <c r="L22" s="8"/>
    </row>
    <row r="23" spans="1:12" ht="57.6" x14ac:dyDescent="0.3">
      <c r="A23" s="6" t="s">
        <v>123</v>
      </c>
      <c r="B23" s="6" t="s">
        <v>230</v>
      </c>
      <c r="C23" s="19" t="s">
        <v>168</v>
      </c>
      <c r="D23" s="6" t="s">
        <v>247</v>
      </c>
      <c r="E23" s="6" t="s">
        <v>118</v>
      </c>
      <c r="F23" s="6" t="str">
        <f>VLOOKUP(E23,'Listado AA CH'!B$2:C$30,2,FALSE)</f>
        <v>Introducción de flora invasora y potencial modificación de la composisción de flora y estructura de la vegetación.</v>
      </c>
      <c r="G23" s="6"/>
      <c r="H23" s="6" t="s">
        <v>76</v>
      </c>
      <c r="I23" s="8">
        <v>1</v>
      </c>
      <c r="J23" s="8">
        <v>1</v>
      </c>
      <c r="K23" s="8"/>
      <c r="L23" s="8">
        <v>1</v>
      </c>
    </row>
    <row r="24" spans="1:12" s="10" customFormat="1" ht="43.2" x14ac:dyDescent="0.3">
      <c r="A24" s="6" t="s">
        <v>123</v>
      </c>
      <c r="B24" s="6" t="s">
        <v>231</v>
      </c>
      <c r="C24" s="6" t="s">
        <v>200</v>
      </c>
      <c r="D24" s="6" t="s">
        <v>203</v>
      </c>
      <c r="E24" s="6" t="s">
        <v>103</v>
      </c>
      <c r="F24" s="6" t="str">
        <f>VLOOKUP(E24,'Listado AA CH'!B$2:C$30,2,FALSE)</f>
        <v>Perturbación en el comportamiento y potenciales daños fisiológicos en la fauna.</v>
      </c>
      <c r="G24" s="6"/>
      <c r="H24" s="6" t="s">
        <v>90</v>
      </c>
      <c r="I24" s="8">
        <v>1</v>
      </c>
      <c r="J24" s="8"/>
      <c r="K24" s="8"/>
      <c r="L24" s="8">
        <v>1</v>
      </c>
    </row>
    <row r="25" spans="1:12" s="10" customFormat="1" ht="100.8" x14ac:dyDescent="0.3">
      <c r="A25" s="6" t="s">
        <v>123</v>
      </c>
      <c r="B25" s="6" t="s">
        <v>231</v>
      </c>
      <c r="C25" s="6" t="s">
        <v>200</v>
      </c>
      <c r="D25" s="6" t="s">
        <v>203</v>
      </c>
      <c r="E25" s="6" t="s">
        <v>249</v>
      </c>
      <c r="F25" s="6" t="str">
        <f>VLOOKUP(E25,'Listado AA CH'!B$2:C$30,2,FALSE)</f>
        <v>Disminución en la calidad del agua (aumento de turbidez y SST),  deterioro de la flora hidrófila (acumulación de sedimentos y disminución de la actividad fotosintética) y deterioro de las propiedades del suelo (acumulación de sedimentos).</v>
      </c>
      <c r="G25" s="6"/>
      <c r="H25" s="6" t="s">
        <v>90</v>
      </c>
      <c r="I25" s="8">
        <v>1</v>
      </c>
      <c r="J25" s="8"/>
      <c r="K25" s="8"/>
      <c r="L25" s="8">
        <v>1</v>
      </c>
    </row>
    <row r="26" spans="1:12" s="10" customFormat="1" ht="43.2" x14ac:dyDescent="0.3">
      <c r="A26" s="6" t="s">
        <v>123</v>
      </c>
      <c r="B26" s="6" t="s">
        <v>231</v>
      </c>
      <c r="C26" s="6" t="s">
        <v>200</v>
      </c>
      <c r="D26" s="6" t="s">
        <v>203</v>
      </c>
      <c r="E26" s="6" t="s">
        <v>111</v>
      </c>
      <c r="F26" s="6" t="str">
        <f>VLOOKUP(E26,'Listado AA CH'!B$2:C$30,2,FALSE)</f>
        <v>Contaminación y deterioro del agua y del suelo.</v>
      </c>
      <c r="G26" s="6"/>
      <c r="H26" s="6" t="s">
        <v>90</v>
      </c>
      <c r="I26" s="8">
        <v>1</v>
      </c>
      <c r="J26" s="8">
        <v>1</v>
      </c>
      <c r="K26" s="8"/>
      <c r="L26" s="8"/>
    </row>
    <row r="27" spans="1:12" s="10" customFormat="1" ht="57.6" x14ac:dyDescent="0.3">
      <c r="A27" s="6" t="s">
        <v>123</v>
      </c>
      <c r="B27" s="6" t="s">
        <v>231</v>
      </c>
      <c r="C27" s="6" t="s">
        <v>200</v>
      </c>
      <c r="D27" s="6" t="s">
        <v>203</v>
      </c>
      <c r="E27" s="6" t="s">
        <v>112</v>
      </c>
      <c r="F27" s="6" t="str">
        <f>VLOOKUP(E27,'Listado AA CH'!B$2:C$30,2,FALSE)</f>
        <v>Erosión del suelo, arrastre de sedimentos y disminución de la calidad de agua. Potencial deterioro del hábitat acuático para flora y fauna.</v>
      </c>
      <c r="G27" s="6"/>
      <c r="H27" s="6" t="s">
        <v>90</v>
      </c>
      <c r="I27" s="8"/>
      <c r="J27" s="8">
        <v>1</v>
      </c>
      <c r="K27" s="8"/>
      <c r="L27" s="8"/>
    </row>
    <row r="28" spans="1:12" s="10" customFormat="1" ht="72" x14ac:dyDescent="0.3">
      <c r="A28" s="6" t="s">
        <v>123</v>
      </c>
      <c r="B28" s="6" t="s">
        <v>231</v>
      </c>
      <c r="C28" s="6" t="s">
        <v>200</v>
      </c>
      <c r="D28" s="6" t="s">
        <v>203</v>
      </c>
      <c r="E28" s="6" t="s">
        <v>238</v>
      </c>
      <c r="F28" s="6" t="str">
        <f>VLOOKUP(E28,'Listado AA CH'!B$2:C$30,2,FALSE)</f>
        <v>Deterioro de la calidad del agua ( aumento de turbidez y disminución de actividad fotosintética) y del suelo (levantamiento y acumulación de sedimentos)</v>
      </c>
      <c r="G28" s="6" t="s">
        <v>5</v>
      </c>
      <c r="H28" s="6" t="s">
        <v>90</v>
      </c>
      <c r="I28" s="8">
        <v>1</v>
      </c>
      <c r="J28" s="8">
        <v>1</v>
      </c>
      <c r="K28" s="8"/>
      <c r="L28" s="8">
        <v>1</v>
      </c>
    </row>
    <row r="29" spans="1:12" s="10" customFormat="1" ht="57.6" x14ac:dyDescent="0.3">
      <c r="A29" s="6" t="s">
        <v>123</v>
      </c>
      <c r="B29" s="6" t="s">
        <v>231</v>
      </c>
      <c r="C29" s="6" t="s">
        <v>200</v>
      </c>
      <c r="D29" s="6" t="s">
        <v>203</v>
      </c>
      <c r="E29" s="6" t="s">
        <v>118</v>
      </c>
      <c r="F29" s="6" t="str">
        <f>VLOOKUP(E29,'Listado AA CH'!B$2:C$30,2,FALSE)</f>
        <v>Introducción de flora invasora y potencial modificación de la composisción de flora y estructura de la vegetación.</v>
      </c>
      <c r="G29" s="6"/>
      <c r="H29" s="6" t="s">
        <v>76</v>
      </c>
      <c r="I29" s="8">
        <v>1</v>
      </c>
      <c r="J29" s="8">
        <v>1</v>
      </c>
      <c r="K29" s="8"/>
      <c r="L29" s="8">
        <v>1</v>
      </c>
    </row>
    <row r="30" spans="1:12" s="10" customFormat="1" ht="72" x14ac:dyDescent="0.3">
      <c r="A30" s="6" t="s">
        <v>123</v>
      </c>
      <c r="B30" s="6" t="s">
        <v>231</v>
      </c>
      <c r="C30" s="6" t="s">
        <v>200</v>
      </c>
      <c r="D30" s="6" t="s">
        <v>203</v>
      </c>
      <c r="E30" s="6" t="s">
        <v>105</v>
      </c>
      <c r="F30" s="6" t="str">
        <f>VLOOKUP(E30,'Listado AA CH'!B$2:C$30,2,FALSE)</f>
        <v>Disminución de la superficie humedal, modificación de la morfología y régimen de saturación. Deterioro y fragmentación del hábitat para flora y fauna.</v>
      </c>
      <c r="G30" s="6" t="s">
        <v>5</v>
      </c>
      <c r="H30" s="6" t="s">
        <v>90</v>
      </c>
      <c r="I30" s="8">
        <v>1</v>
      </c>
      <c r="J30" s="8">
        <v>1</v>
      </c>
      <c r="K30" s="8"/>
      <c r="L30" s="8"/>
    </row>
    <row r="31" spans="1:12" s="10" customFormat="1" ht="72" x14ac:dyDescent="0.3">
      <c r="A31" s="6" t="s">
        <v>123</v>
      </c>
      <c r="B31" s="6" t="s">
        <v>231</v>
      </c>
      <c r="C31" s="6" t="s">
        <v>200</v>
      </c>
      <c r="D31" s="6" t="s">
        <v>203</v>
      </c>
      <c r="E31" s="6" t="s">
        <v>113</v>
      </c>
      <c r="F31" s="6" t="str">
        <f>VLOOKUP(E31,'Listado AA CH'!B$2:C$30,2,FALSE)</f>
        <v>Cambio en la superficie del humedal debido a una alteración en la frecuencia y duración de la saturación de estratos vegetales y perfiles del suelo.</v>
      </c>
      <c r="G31" s="6" t="s">
        <v>120</v>
      </c>
      <c r="H31" s="6" t="s">
        <v>90</v>
      </c>
      <c r="I31" s="8">
        <v>1</v>
      </c>
      <c r="J31" s="8">
        <v>1</v>
      </c>
      <c r="K31" s="8">
        <v>1</v>
      </c>
      <c r="L31" s="8"/>
    </row>
    <row r="32" spans="1:12" s="10" customFormat="1" ht="72" x14ac:dyDescent="0.3">
      <c r="A32" s="6" t="s">
        <v>123</v>
      </c>
      <c r="B32" s="6" t="s">
        <v>231</v>
      </c>
      <c r="C32" s="6" t="s">
        <v>200</v>
      </c>
      <c r="D32" s="6" t="s">
        <v>203</v>
      </c>
      <c r="E32" s="6" t="s">
        <v>261</v>
      </c>
      <c r="F32" s="6" t="str">
        <f>VLOOKUP(E32,'Listado AA CH'!B$2:C$30,2,FALSE)</f>
        <v>Interrupción de la conectividad hidrológica longitudinal, alteración de procesos de erosión, transporte y acumulación y modificación de las condiciones hidráulicas.</v>
      </c>
      <c r="G32" s="6" t="s">
        <v>75</v>
      </c>
      <c r="H32" s="6" t="s">
        <v>90</v>
      </c>
      <c r="I32" s="8">
        <v>1</v>
      </c>
      <c r="J32" s="8">
        <v>1</v>
      </c>
      <c r="K32" s="8">
        <v>1</v>
      </c>
      <c r="L32" s="8"/>
    </row>
    <row r="33" spans="1:12" s="10" customFormat="1" ht="43.2" x14ac:dyDescent="0.3">
      <c r="A33" s="6" t="s">
        <v>123</v>
      </c>
      <c r="B33" s="6" t="s">
        <v>231</v>
      </c>
      <c r="C33" s="6" t="s">
        <v>200</v>
      </c>
      <c r="D33" s="6" t="s">
        <v>203</v>
      </c>
      <c r="E33" s="6" t="s">
        <v>246</v>
      </c>
      <c r="F33" s="6" t="str">
        <f>VLOOKUP(E33,'Listado AA CH'!B$2:C$30,2,FALSE)</f>
        <v>Fragmentación del ecosistema terrestre.</v>
      </c>
      <c r="G33" s="6"/>
      <c r="H33" s="6" t="s">
        <v>90</v>
      </c>
      <c r="I33" s="8">
        <v>1</v>
      </c>
      <c r="J33" s="8"/>
      <c r="K33" s="8"/>
      <c r="L33" s="8">
        <v>1</v>
      </c>
    </row>
    <row r="34" spans="1:12" s="10" customFormat="1" ht="72" x14ac:dyDescent="0.3">
      <c r="A34" s="6" t="s">
        <v>123</v>
      </c>
      <c r="B34" s="6" t="s">
        <v>231</v>
      </c>
      <c r="C34" s="6" t="s">
        <v>200</v>
      </c>
      <c r="D34" s="6" t="s">
        <v>203</v>
      </c>
      <c r="E34" s="6" t="s">
        <v>241</v>
      </c>
      <c r="F34" s="6" t="str">
        <f>VLOOKUP(E34,'Listado AA CH'!B$2:C$30,2,FALSE)</f>
        <v>Alteración de los procesos erosivos, de transporte y acumulación,  pérdida de la conectividad hidrológica lateral y modificación de las condiciones hidráulicas.</v>
      </c>
      <c r="G34" s="6" t="s">
        <v>120</v>
      </c>
      <c r="H34" s="6" t="s">
        <v>90</v>
      </c>
      <c r="I34" s="8">
        <v>1</v>
      </c>
      <c r="J34" s="8">
        <v>1</v>
      </c>
      <c r="K34" s="8">
        <v>1</v>
      </c>
      <c r="L34" s="8"/>
    </row>
    <row r="35" spans="1:12" s="10" customFormat="1" ht="43.2" x14ac:dyDescent="0.3">
      <c r="A35" s="6" t="s">
        <v>123</v>
      </c>
      <c r="B35" s="6" t="s">
        <v>230</v>
      </c>
      <c r="C35" s="18" t="s">
        <v>173</v>
      </c>
      <c r="D35" s="6" t="s">
        <v>180</v>
      </c>
      <c r="E35" s="6" t="s">
        <v>103</v>
      </c>
      <c r="F35" s="6" t="str">
        <f>VLOOKUP(E35,'Listado AA CH'!B$2:C$30,2,FALSE)</f>
        <v>Perturbación en el comportamiento y potenciales daños fisiológicos en la fauna.</v>
      </c>
      <c r="G35" s="6"/>
      <c r="H35" s="6" t="s">
        <v>90</v>
      </c>
      <c r="I35" s="8">
        <v>1</v>
      </c>
      <c r="J35" s="8"/>
      <c r="K35" s="8"/>
      <c r="L35" s="8">
        <v>1</v>
      </c>
    </row>
    <row r="36" spans="1:12" s="10" customFormat="1" ht="43.2" x14ac:dyDescent="0.3">
      <c r="A36" s="6" t="s">
        <v>123</v>
      </c>
      <c r="B36" s="6" t="s">
        <v>231</v>
      </c>
      <c r="C36" s="6" t="s">
        <v>200</v>
      </c>
      <c r="D36" s="6" t="s">
        <v>201</v>
      </c>
      <c r="E36" s="6" t="s">
        <v>103</v>
      </c>
      <c r="F36" s="6" t="str">
        <f>VLOOKUP(E36,'Listado AA CH'!B$2:C$30,2,FALSE)</f>
        <v>Perturbación en el comportamiento y potenciales daños fisiológicos en la fauna.</v>
      </c>
      <c r="G36" s="6"/>
      <c r="H36" s="6" t="s">
        <v>90</v>
      </c>
      <c r="I36" s="8">
        <v>1</v>
      </c>
      <c r="J36" s="8"/>
      <c r="K36" s="8"/>
      <c r="L36" s="8">
        <v>1</v>
      </c>
    </row>
    <row r="37" spans="1:12" s="10" customFormat="1" ht="100.8" x14ac:dyDescent="0.3">
      <c r="A37" s="6" t="s">
        <v>123</v>
      </c>
      <c r="B37" s="6" t="s">
        <v>231</v>
      </c>
      <c r="C37" s="6" t="s">
        <v>200</v>
      </c>
      <c r="D37" s="6" t="s">
        <v>201</v>
      </c>
      <c r="E37" s="6" t="s">
        <v>249</v>
      </c>
      <c r="F37" s="6" t="str">
        <f>VLOOKUP(E37,'Listado AA CH'!B$2:C$30,2,FALSE)</f>
        <v>Disminución en la calidad del agua (aumento de turbidez y SST),  deterioro de la flora hidrófila (acumulación de sedimentos y disminución de la actividad fotosintética) y deterioro de las propiedades del suelo (acumulación de sedimentos).</v>
      </c>
      <c r="G37" s="6"/>
      <c r="H37" s="6" t="s">
        <v>90</v>
      </c>
      <c r="I37" s="8">
        <v>1</v>
      </c>
      <c r="J37" s="8"/>
      <c r="K37" s="8"/>
      <c r="L37" s="8">
        <v>1</v>
      </c>
    </row>
    <row r="38" spans="1:12" s="10" customFormat="1" ht="43.2" x14ac:dyDescent="0.3">
      <c r="A38" s="6" t="s">
        <v>123</v>
      </c>
      <c r="B38" s="6" t="s">
        <v>231</v>
      </c>
      <c r="C38" s="6" t="s">
        <v>200</v>
      </c>
      <c r="D38" s="6" t="s">
        <v>201</v>
      </c>
      <c r="E38" s="6" t="s">
        <v>111</v>
      </c>
      <c r="F38" s="6" t="str">
        <f>VLOOKUP(E38,'Listado AA CH'!B$2:C$30,2,FALSE)</f>
        <v>Contaminación y deterioro del agua y del suelo.</v>
      </c>
      <c r="G38" s="6"/>
      <c r="H38" s="6" t="s">
        <v>90</v>
      </c>
      <c r="I38" s="8">
        <v>1</v>
      </c>
      <c r="J38" s="8">
        <v>1</v>
      </c>
      <c r="K38" s="8"/>
      <c r="L38" s="8"/>
    </row>
    <row r="39" spans="1:12" s="10" customFormat="1" ht="57.6" x14ac:dyDescent="0.3">
      <c r="A39" s="6" t="s">
        <v>123</v>
      </c>
      <c r="B39" s="6" t="s">
        <v>231</v>
      </c>
      <c r="C39" s="6" t="s">
        <v>200</v>
      </c>
      <c r="D39" s="6" t="s">
        <v>201</v>
      </c>
      <c r="E39" s="6" t="s">
        <v>112</v>
      </c>
      <c r="F39" s="6" t="str">
        <f>VLOOKUP(E39,'Listado AA CH'!B$2:C$30,2,FALSE)</f>
        <v>Erosión del suelo, arrastre de sedimentos y disminución de la calidad de agua. Potencial deterioro del hábitat acuático para flora y fauna.</v>
      </c>
      <c r="G39" s="6"/>
      <c r="H39" s="6" t="s">
        <v>90</v>
      </c>
      <c r="I39" s="8"/>
      <c r="J39" s="8">
        <v>1</v>
      </c>
      <c r="K39" s="8"/>
      <c r="L39" s="8"/>
    </row>
    <row r="40" spans="1:12" s="10" customFormat="1" ht="43.2" x14ac:dyDescent="0.3">
      <c r="A40" s="6" t="s">
        <v>123</v>
      </c>
      <c r="B40" s="6" t="s">
        <v>230</v>
      </c>
      <c r="C40" s="6" t="s">
        <v>184</v>
      </c>
      <c r="D40" s="6" t="s">
        <v>186</v>
      </c>
      <c r="E40" s="6" t="s">
        <v>111</v>
      </c>
      <c r="F40" s="6" t="str">
        <f>VLOOKUP(E40,'Listado AA CH'!B$2:C$30,2,FALSE)</f>
        <v>Contaminación y deterioro del agua y del suelo.</v>
      </c>
      <c r="G40" s="6"/>
      <c r="H40" s="6" t="s">
        <v>90</v>
      </c>
      <c r="I40" s="8">
        <v>1</v>
      </c>
      <c r="J40" s="8">
        <v>1</v>
      </c>
      <c r="K40" s="8"/>
      <c r="L40" s="8"/>
    </row>
    <row r="41" spans="1:12" s="10" customFormat="1" ht="48.6" customHeight="1" x14ac:dyDescent="0.3">
      <c r="A41" s="6" t="s">
        <v>123</v>
      </c>
      <c r="B41" s="6" t="s">
        <v>230</v>
      </c>
      <c r="C41" s="6" t="s">
        <v>184</v>
      </c>
      <c r="D41" s="6" t="s">
        <v>186</v>
      </c>
      <c r="E41" s="6" t="s">
        <v>103</v>
      </c>
      <c r="F41" s="6" t="str">
        <f>VLOOKUP(E41,'Listado AA CH'!B$2:C$30,2,FALSE)</f>
        <v>Perturbación en el comportamiento y potenciales daños fisiológicos en la fauna.</v>
      </c>
      <c r="G41" s="6"/>
      <c r="H41" s="6" t="s">
        <v>90</v>
      </c>
      <c r="I41" s="8">
        <v>1</v>
      </c>
      <c r="J41" s="8"/>
      <c r="K41" s="8"/>
      <c r="L41" s="8">
        <v>1</v>
      </c>
    </row>
    <row r="42" spans="1:12" s="10" customFormat="1" ht="100.8" x14ac:dyDescent="0.3">
      <c r="A42" s="6" t="s">
        <v>123</v>
      </c>
      <c r="B42" s="6" t="s">
        <v>230</v>
      </c>
      <c r="C42" s="6" t="s">
        <v>184</v>
      </c>
      <c r="D42" s="6" t="s">
        <v>186</v>
      </c>
      <c r="E42" s="6" t="s">
        <v>249</v>
      </c>
      <c r="F42" s="6" t="str">
        <f>VLOOKUP(E42,'Listado AA CH'!B$2:C$30,2,FALSE)</f>
        <v>Disminución en la calidad del agua (aumento de turbidez y SST),  deterioro de la flora hidrófila (acumulación de sedimentos y disminución de la actividad fotosintética) y deterioro de las propiedades del suelo (acumulación de sedimentos).</v>
      </c>
      <c r="G42" s="6"/>
      <c r="H42" s="6" t="s">
        <v>90</v>
      </c>
      <c r="I42" s="8">
        <v>1</v>
      </c>
      <c r="J42" s="8"/>
      <c r="K42" s="8"/>
      <c r="L42" s="8">
        <v>1</v>
      </c>
    </row>
    <row r="43" spans="1:12" s="10" customFormat="1" ht="43.2" x14ac:dyDescent="0.3">
      <c r="A43" s="6" t="s">
        <v>123</v>
      </c>
      <c r="B43" s="6" t="s">
        <v>231</v>
      </c>
      <c r="C43" s="6" t="s">
        <v>200</v>
      </c>
      <c r="D43" s="6" t="s">
        <v>204</v>
      </c>
      <c r="E43" s="6" t="s">
        <v>103</v>
      </c>
      <c r="F43" s="6" t="str">
        <f>VLOOKUP(E43,'Listado AA CH'!B$2:C$30,2,FALSE)</f>
        <v>Perturbación en el comportamiento y potenciales daños fisiológicos en la fauna.</v>
      </c>
      <c r="G43" s="6"/>
      <c r="H43" s="6" t="s">
        <v>90</v>
      </c>
      <c r="I43" s="8">
        <v>1</v>
      </c>
      <c r="J43" s="8"/>
      <c r="K43" s="8"/>
      <c r="L43" s="8">
        <v>1</v>
      </c>
    </row>
    <row r="44" spans="1:12" s="10" customFormat="1" ht="100.8" x14ac:dyDescent="0.3">
      <c r="A44" s="6" t="s">
        <v>123</v>
      </c>
      <c r="B44" s="6" t="s">
        <v>231</v>
      </c>
      <c r="C44" s="6" t="s">
        <v>200</v>
      </c>
      <c r="D44" s="6" t="s">
        <v>204</v>
      </c>
      <c r="E44" s="6" t="s">
        <v>249</v>
      </c>
      <c r="F44" s="6" t="str">
        <f>VLOOKUP(E44,'Listado AA CH'!B$2:C$30,2,FALSE)</f>
        <v>Disminución en la calidad del agua (aumento de turbidez y SST),  deterioro de la flora hidrófila (acumulación de sedimentos y disminución de la actividad fotosintética) y deterioro de las propiedades del suelo (acumulación de sedimentos).</v>
      </c>
      <c r="G44" s="6"/>
      <c r="H44" s="6" t="s">
        <v>90</v>
      </c>
      <c r="I44" s="8">
        <v>1</v>
      </c>
      <c r="J44" s="8"/>
      <c r="K44" s="8"/>
      <c r="L44" s="8">
        <v>1</v>
      </c>
    </row>
    <row r="45" spans="1:12" s="10" customFormat="1" ht="43.2" x14ac:dyDescent="0.3">
      <c r="A45" s="6" t="s">
        <v>123</v>
      </c>
      <c r="B45" s="6" t="s">
        <v>231</v>
      </c>
      <c r="C45" s="6" t="s">
        <v>200</v>
      </c>
      <c r="D45" s="6" t="s">
        <v>204</v>
      </c>
      <c r="E45" s="6" t="s">
        <v>111</v>
      </c>
      <c r="F45" s="6" t="str">
        <f>VLOOKUP(E45,'Listado AA CH'!B$2:C$30,2,FALSE)</f>
        <v>Contaminación y deterioro del agua y del suelo.</v>
      </c>
      <c r="G45" s="6"/>
      <c r="H45" s="6" t="s">
        <v>90</v>
      </c>
      <c r="I45" s="8">
        <v>1</v>
      </c>
      <c r="J45" s="8">
        <v>1</v>
      </c>
      <c r="K45" s="8"/>
      <c r="L45" s="8"/>
    </row>
    <row r="46" spans="1:12" s="10" customFormat="1" ht="43.2" x14ac:dyDescent="0.3">
      <c r="A46" s="6" t="s">
        <v>123</v>
      </c>
      <c r="B46" s="6" t="s">
        <v>230</v>
      </c>
      <c r="C46" s="6" t="s">
        <v>173</v>
      </c>
      <c r="D46" s="6" t="s">
        <v>174</v>
      </c>
      <c r="E46" s="6" t="s">
        <v>103</v>
      </c>
      <c r="F46" s="6" t="str">
        <f>VLOOKUP(E46,'Listado AA CH'!B$2:C$30,2,FALSE)</f>
        <v>Perturbación en el comportamiento y potenciales daños fisiológicos en la fauna.</v>
      </c>
      <c r="G46" s="6"/>
      <c r="H46" s="6" t="s">
        <v>90</v>
      </c>
      <c r="I46" s="8">
        <v>1</v>
      </c>
      <c r="J46" s="8"/>
      <c r="K46" s="8"/>
      <c r="L46" s="8">
        <v>1</v>
      </c>
    </row>
    <row r="47" spans="1:12" s="10" customFormat="1" ht="43.2" x14ac:dyDescent="0.3">
      <c r="A47" s="6" t="s">
        <v>123</v>
      </c>
      <c r="B47" s="6" t="s">
        <v>230</v>
      </c>
      <c r="C47" s="6" t="s">
        <v>173</v>
      </c>
      <c r="D47" s="6" t="s">
        <v>174</v>
      </c>
      <c r="E47" s="6" t="s">
        <v>111</v>
      </c>
      <c r="F47" s="6" t="str">
        <f>VLOOKUP(E47,'Listado AA CH'!B$2:C$30,2,FALSE)</f>
        <v>Contaminación y deterioro del agua y del suelo.</v>
      </c>
      <c r="G47" s="6"/>
      <c r="H47" s="6" t="s">
        <v>90</v>
      </c>
      <c r="I47" s="8">
        <v>1</v>
      </c>
      <c r="J47" s="8">
        <v>1</v>
      </c>
      <c r="K47" s="8"/>
      <c r="L47" s="8"/>
    </row>
    <row r="48" spans="1:12" s="10" customFormat="1" ht="43.2" x14ac:dyDescent="0.3">
      <c r="A48" s="6" t="s">
        <v>123</v>
      </c>
      <c r="B48" s="6" t="s">
        <v>230</v>
      </c>
      <c r="C48" s="6" t="s">
        <v>173</v>
      </c>
      <c r="D48" s="6" t="s">
        <v>174</v>
      </c>
      <c r="E48" s="6" t="s">
        <v>114</v>
      </c>
      <c r="F48" s="6" t="str">
        <f>VLOOKUP(E48,'Listado AA CH'!B$2:C$30,2,FALSE)</f>
        <v>Pérdida de estructura y capacidad para sustentar biodiversidad.</v>
      </c>
      <c r="G48" s="20" t="s">
        <v>73</v>
      </c>
      <c r="H48" s="6" t="s">
        <v>90</v>
      </c>
      <c r="I48" s="16">
        <v>1</v>
      </c>
      <c r="J48" s="8"/>
      <c r="K48" s="16"/>
      <c r="L48" s="8"/>
    </row>
    <row r="49" spans="1:13" s="10" customFormat="1" ht="72" x14ac:dyDescent="0.3">
      <c r="A49" s="6" t="s">
        <v>123</v>
      </c>
      <c r="B49" s="6" t="s">
        <v>230</v>
      </c>
      <c r="C49" s="18" t="s">
        <v>173</v>
      </c>
      <c r="D49" s="6" t="s">
        <v>174</v>
      </c>
      <c r="E49" s="6" t="s">
        <v>238</v>
      </c>
      <c r="F49" s="6" t="str">
        <f>VLOOKUP(E49,'Listado AA CH'!B$2:C$30,2,FALSE)</f>
        <v>Deterioro de la calidad del agua ( aumento de turbidez y disminución de actividad fotosintética) y del suelo (levantamiento y acumulación de sedimentos)</v>
      </c>
      <c r="G49" s="6" t="s">
        <v>5</v>
      </c>
      <c r="H49" s="6" t="s">
        <v>90</v>
      </c>
      <c r="I49" s="8">
        <v>1</v>
      </c>
      <c r="J49" s="8">
        <v>1</v>
      </c>
      <c r="K49" s="8"/>
      <c r="L49" s="8"/>
    </row>
    <row r="50" spans="1:13" s="10" customFormat="1" ht="43.2" x14ac:dyDescent="0.3">
      <c r="A50" s="6" t="s">
        <v>123</v>
      </c>
      <c r="B50" s="6" t="s">
        <v>230</v>
      </c>
      <c r="C50" s="18" t="s">
        <v>173</v>
      </c>
      <c r="D50" s="6" t="s">
        <v>181</v>
      </c>
      <c r="E50" s="6" t="s">
        <v>103</v>
      </c>
      <c r="F50" s="6" t="str">
        <f>VLOOKUP(E50,'Listado AA CH'!B$2:C$30,2,FALSE)</f>
        <v>Perturbación en el comportamiento y potenciales daños fisiológicos en la fauna.</v>
      </c>
      <c r="G50" s="6"/>
      <c r="H50" s="6" t="s">
        <v>90</v>
      </c>
      <c r="I50" s="8">
        <v>1</v>
      </c>
      <c r="J50" s="8"/>
      <c r="K50" s="8"/>
      <c r="L50" s="8">
        <v>1</v>
      </c>
    </row>
    <row r="51" spans="1:13" ht="28.8" x14ac:dyDescent="0.3">
      <c r="A51" s="6" t="s">
        <v>123</v>
      </c>
      <c r="B51" s="6" t="s">
        <v>230</v>
      </c>
      <c r="C51" s="18" t="s">
        <v>173</v>
      </c>
      <c r="D51" s="6" t="s">
        <v>181</v>
      </c>
      <c r="E51" s="6" t="s">
        <v>111</v>
      </c>
      <c r="F51" s="6" t="str">
        <f>VLOOKUP(E51,'Listado AA CH'!B$2:C$30,2,FALSE)</f>
        <v>Contaminación y deterioro del agua y del suelo.</v>
      </c>
      <c r="G51" s="6"/>
      <c r="H51" s="6" t="s">
        <v>90</v>
      </c>
      <c r="I51" s="8">
        <v>1</v>
      </c>
      <c r="J51" s="8">
        <v>1</v>
      </c>
      <c r="K51" s="8"/>
      <c r="L51" s="8"/>
    </row>
    <row r="52" spans="1:13" ht="28.8" x14ac:dyDescent="0.3">
      <c r="A52" s="6" t="s">
        <v>123</v>
      </c>
      <c r="B52" s="6" t="s">
        <v>230</v>
      </c>
      <c r="C52" s="18" t="s">
        <v>173</v>
      </c>
      <c r="D52" s="6" t="s">
        <v>181</v>
      </c>
      <c r="E52" s="6" t="s">
        <v>114</v>
      </c>
      <c r="F52" s="6" t="str">
        <f>VLOOKUP(E52,'Listado AA CH'!B$2:C$30,2,FALSE)</f>
        <v>Pérdida de estructura y capacidad para sustentar biodiversidad.</v>
      </c>
      <c r="G52" s="20" t="s">
        <v>73</v>
      </c>
      <c r="H52" s="6" t="s">
        <v>90</v>
      </c>
      <c r="I52" s="16">
        <v>1</v>
      </c>
      <c r="J52" s="8"/>
      <c r="K52" s="16"/>
      <c r="L52" s="8"/>
    </row>
    <row r="53" spans="1:13" ht="72" x14ac:dyDescent="0.3">
      <c r="A53" s="6" t="s">
        <v>123</v>
      </c>
      <c r="B53" s="6" t="s">
        <v>230</v>
      </c>
      <c r="C53" s="18" t="s">
        <v>173</v>
      </c>
      <c r="D53" s="6" t="s">
        <v>181</v>
      </c>
      <c r="E53" s="6" t="s">
        <v>238</v>
      </c>
      <c r="F53" s="6" t="str">
        <f>VLOOKUP(E53,'Listado AA CH'!B$2:C$30,2,FALSE)</f>
        <v>Deterioro de la calidad del agua ( aumento de turbidez y disminución de actividad fotosintética) y del suelo (levantamiento y acumulación de sedimentos)</v>
      </c>
      <c r="G53" s="6" t="s">
        <v>5</v>
      </c>
      <c r="H53" s="6" t="s">
        <v>90</v>
      </c>
      <c r="I53" s="8">
        <v>1</v>
      </c>
      <c r="J53" s="8">
        <v>1</v>
      </c>
      <c r="K53" s="8"/>
      <c r="L53" s="8"/>
    </row>
    <row r="54" spans="1:13" ht="43.2" x14ac:dyDescent="0.3">
      <c r="A54" s="6" t="s">
        <v>123</v>
      </c>
      <c r="B54" s="6" t="s">
        <v>231</v>
      </c>
      <c r="C54" s="6" t="s">
        <v>206</v>
      </c>
      <c r="D54" s="6" t="s">
        <v>207</v>
      </c>
      <c r="E54" s="6" t="s">
        <v>103</v>
      </c>
      <c r="F54" s="6" t="str">
        <f>VLOOKUP(E54,'Listado AA CH'!B$2:C$30,2,FALSE)</f>
        <v>Perturbación en el comportamiento y potenciales daños fisiológicos en la fauna.</v>
      </c>
      <c r="G54" s="6"/>
      <c r="H54" s="6" t="s">
        <v>90</v>
      </c>
      <c r="I54" s="8">
        <v>1</v>
      </c>
      <c r="J54" s="8"/>
      <c r="K54" s="8"/>
      <c r="L54" s="8">
        <v>1</v>
      </c>
    </row>
    <row r="55" spans="1:13" ht="100.8" x14ac:dyDescent="0.3">
      <c r="A55" s="6" t="s">
        <v>123</v>
      </c>
      <c r="B55" s="6" t="s">
        <v>231</v>
      </c>
      <c r="C55" s="6" t="s">
        <v>206</v>
      </c>
      <c r="D55" s="6" t="s">
        <v>207</v>
      </c>
      <c r="E55" s="6" t="s">
        <v>249</v>
      </c>
      <c r="F55" s="6" t="str">
        <f>VLOOKUP(E55,'Listado AA CH'!B$2:C$30,2,FALSE)</f>
        <v>Disminución en la calidad del agua (aumento de turbidez y SST),  deterioro de la flora hidrófila (acumulación de sedimentos y disminución de la actividad fotosintética) y deterioro de las propiedades del suelo (acumulación de sedimentos).</v>
      </c>
      <c r="G55" s="6"/>
      <c r="H55" s="6" t="s">
        <v>90</v>
      </c>
      <c r="I55" s="8">
        <v>1</v>
      </c>
      <c r="J55" s="8"/>
      <c r="K55" s="8"/>
      <c r="L55" s="8">
        <v>1</v>
      </c>
    </row>
    <row r="56" spans="1:13" s="9" customFormat="1" ht="28.8" x14ac:dyDescent="0.3">
      <c r="A56" s="6" t="s">
        <v>123</v>
      </c>
      <c r="B56" s="6" t="s">
        <v>231</v>
      </c>
      <c r="C56" s="6" t="s">
        <v>206</v>
      </c>
      <c r="D56" s="6" t="s">
        <v>207</v>
      </c>
      <c r="E56" s="6" t="s">
        <v>111</v>
      </c>
      <c r="F56" s="6" t="str">
        <f>VLOOKUP(E56,'Listado AA CH'!B$2:C$30,2,FALSE)</f>
        <v>Contaminación y deterioro del agua y del suelo.</v>
      </c>
      <c r="G56" s="6"/>
      <c r="H56" s="6" t="s">
        <v>90</v>
      </c>
      <c r="I56" s="8">
        <v>1</v>
      </c>
      <c r="J56" s="8">
        <v>1</v>
      </c>
      <c r="K56" s="8"/>
      <c r="L56" s="8"/>
    </row>
    <row r="57" spans="1:13" s="10" customFormat="1" ht="57.6" x14ac:dyDescent="0.3">
      <c r="A57" s="6" t="s">
        <v>123</v>
      </c>
      <c r="B57" s="6" t="s">
        <v>231</v>
      </c>
      <c r="C57" s="6" t="s">
        <v>206</v>
      </c>
      <c r="D57" s="6" t="s">
        <v>207</v>
      </c>
      <c r="E57" s="6" t="s">
        <v>112</v>
      </c>
      <c r="F57" s="6" t="str">
        <f>VLOOKUP(E57,'Listado AA CH'!B$2:C$30,2,FALSE)</f>
        <v>Erosión del suelo, arrastre de sedimentos y disminución de la calidad de agua. Potencial deterioro del hábitat acuático para flora y fauna.</v>
      </c>
      <c r="G57" s="6"/>
      <c r="H57" s="6" t="s">
        <v>90</v>
      </c>
      <c r="I57" s="8"/>
      <c r="J57" s="8">
        <v>1</v>
      </c>
      <c r="K57" s="8"/>
      <c r="L57" s="8"/>
      <c r="M57" s="7"/>
    </row>
    <row r="58" spans="1:13" s="10" customFormat="1" ht="72" x14ac:dyDescent="0.3">
      <c r="A58" s="6" t="s">
        <v>123</v>
      </c>
      <c r="B58" s="6" t="s">
        <v>231</v>
      </c>
      <c r="C58" s="6" t="s">
        <v>200</v>
      </c>
      <c r="D58" s="6" t="s">
        <v>202</v>
      </c>
      <c r="E58" s="6" t="s">
        <v>238</v>
      </c>
      <c r="F58" s="6" t="str">
        <f>VLOOKUP(E58,'Listado AA CH'!B$2:C$30,2,FALSE)</f>
        <v>Deterioro de la calidad del agua ( aumento de turbidez y disminución de actividad fotosintética) y del suelo (levantamiento y acumulación de sedimentos)</v>
      </c>
      <c r="G58" s="6" t="s">
        <v>5</v>
      </c>
      <c r="H58" s="6" t="s">
        <v>90</v>
      </c>
      <c r="I58" s="8">
        <v>1</v>
      </c>
      <c r="J58" s="8">
        <v>1</v>
      </c>
      <c r="K58" s="8"/>
      <c r="L58" s="8">
        <v>1</v>
      </c>
      <c r="M58" s="7"/>
    </row>
    <row r="59" spans="1:13" s="10" customFormat="1" ht="43.2" x14ac:dyDescent="0.3">
      <c r="A59" s="6" t="s">
        <v>123</v>
      </c>
      <c r="B59" s="6" t="s">
        <v>231</v>
      </c>
      <c r="C59" s="6" t="s">
        <v>200</v>
      </c>
      <c r="D59" s="6" t="s">
        <v>202</v>
      </c>
      <c r="E59" s="6" t="s">
        <v>103</v>
      </c>
      <c r="F59" s="6" t="str">
        <f>VLOOKUP(E59,'Listado AA CH'!B$2:C$30,2,FALSE)</f>
        <v>Perturbación en el comportamiento y potenciales daños fisiológicos en la fauna.</v>
      </c>
      <c r="G59" s="6"/>
      <c r="H59" s="6" t="s">
        <v>90</v>
      </c>
      <c r="I59" s="8">
        <v>1</v>
      </c>
      <c r="J59" s="8"/>
      <c r="K59" s="8"/>
      <c r="L59" s="8">
        <v>1</v>
      </c>
      <c r="M59" s="7"/>
    </row>
    <row r="60" spans="1:13" s="10" customFormat="1" ht="100.8" x14ac:dyDescent="0.3">
      <c r="A60" s="6" t="s">
        <v>123</v>
      </c>
      <c r="B60" s="6" t="s">
        <v>231</v>
      </c>
      <c r="C60" s="6" t="s">
        <v>200</v>
      </c>
      <c r="D60" s="6" t="s">
        <v>202</v>
      </c>
      <c r="E60" s="6" t="s">
        <v>249</v>
      </c>
      <c r="F60" s="6" t="str">
        <f>VLOOKUP(E60,'Listado AA CH'!B$2:C$30,2,FALSE)</f>
        <v>Disminución en la calidad del agua (aumento de turbidez y SST),  deterioro de la flora hidrófila (acumulación de sedimentos y disminución de la actividad fotosintética) y deterioro de las propiedades del suelo (acumulación de sedimentos).</v>
      </c>
      <c r="G60" s="6"/>
      <c r="H60" s="6" t="s">
        <v>90</v>
      </c>
      <c r="I60" s="8">
        <v>1</v>
      </c>
      <c r="J60" s="8"/>
      <c r="K60" s="8"/>
      <c r="L60" s="8">
        <v>1</v>
      </c>
      <c r="M60" s="7"/>
    </row>
    <row r="61" spans="1:13" s="10" customFormat="1" ht="43.2" x14ac:dyDescent="0.3">
      <c r="A61" s="6" t="s">
        <v>123</v>
      </c>
      <c r="B61" s="6" t="s">
        <v>231</v>
      </c>
      <c r="C61" s="6" t="s">
        <v>200</v>
      </c>
      <c r="D61" s="6" t="s">
        <v>202</v>
      </c>
      <c r="E61" s="6" t="s">
        <v>111</v>
      </c>
      <c r="F61" s="6" t="str">
        <f>VLOOKUP(E61,'Listado AA CH'!B$2:C$30,2,FALSE)</f>
        <v>Contaminación y deterioro del agua y del suelo.</v>
      </c>
      <c r="G61" s="6"/>
      <c r="H61" s="6" t="s">
        <v>90</v>
      </c>
      <c r="I61" s="8">
        <v>1</v>
      </c>
      <c r="J61" s="8">
        <v>1</v>
      </c>
      <c r="K61" s="8"/>
      <c r="L61" s="8"/>
      <c r="M61" s="7"/>
    </row>
    <row r="62" spans="1:13" s="10" customFormat="1" ht="57.6" x14ac:dyDescent="0.3">
      <c r="A62" s="6" t="s">
        <v>123</v>
      </c>
      <c r="B62" s="6" t="s">
        <v>231</v>
      </c>
      <c r="C62" s="6" t="s">
        <v>200</v>
      </c>
      <c r="D62" s="6" t="s">
        <v>202</v>
      </c>
      <c r="E62" s="6" t="s">
        <v>112</v>
      </c>
      <c r="F62" s="6" t="str">
        <f>VLOOKUP(E62,'Listado AA CH'!B$2:C$30,2,FALSE)</f>
        <v>Erosión del suelo, arrastre de sedimentos y disminución de la calidad de agua. Potencial deterioro del hábitat acuático para flora y fauna.</v>
      </c>
      <c r="G62" s="6"/>
      <c r="H62" s="6" t="s">
        <v>90</v>
      </c>
      <c r="I62" s="8"/>
      <c r="J62" s="8">
        <v>1</v>
      </c>
      <c r="K62" s="8"/>
      <c r="L62" s="8"/>
      <c r="M62" s="7"/>
    </row>
    <row r="63" spans="1:13" s="10" customFormat="1" ht="72" x14ac:dyDescent="0.3">
      <c r="A63" s="6" t="s">
        <v>123</v>
      </c>
      <c r="B63" s="6" t="s">
        <v>230</v>
      </c>
      <c r="C63" s="19" t="s">
        <v>168</v>
      </c>
      <c r="D63" s="6" t="s">
        <v>247</v>
      </c>
      <c r="E63" s="6" t="s">
        <v>115</v>
      </c>
      <c r="F63" s="6" t="str">
        <f>VLOOKUP(E63,'Listado AA CH'!B$2:C$30,2,FALSE)</f>
        <v>Cambio temporal en la superficie del humedal debido a una alteración en la frecuencia y duración de la saturación de estratos vegetales y perfiles del suelo.</v>
      </c>
      <c r="G63" s="6"/>
      <c r="H63" s="6" t="s">
        <v>90</v>
      </c>
      <c r="I63" s="8">
        <v>1</v>
      </c>
      <c r="J63" s="8">
        <v>1</v>
      </c>
      <c r="K63" s="8"/>
      <c r="L63" s="8"/>
      <c r="M63" s="7"/>
    </row>
    <row r="64" spans="1:13" s="9" customFormat="1" ht="72" x14ac:dyDescent="0.3">
      <c r="A64" s="6" t="s">
        <v>123</v>
      </c>
      <c r="B64" s="6" t="s">
        <v>230</v>
      </c>
      <c r="C64" s="19" t="s">
        <v>168</v>
      </c>
      <c r="D64" s="6" t="s">
        <v>169</v>
      </c>
      <c r="E64" s="6" t="s">
        <v>115</v>
      </c>
      <c r="F64" s="6" t="str">
        <f>VLOOKUP(E64,'Listado AA CH'!B$2:C$30,2,FALSE)</f>
        <v>Cambio temporal en la superficie del humedal debido a una alteración en la frecuencia y duración de la saturación de estratos vegetales y perfiles del suelo.</v>
      </c>
      <c r="G64" s="6" t="s">
        <v>72</v>
      </c>
      <c r="H64" s="6" t="s">
        <v>90</v>
      </c>
      <c r="I64" s="8">
        <v>1</v>
      </c>
      <c r="J64" s="8">
        <v>1</v>
      </c>
      <c r="K64" s="8"/>
      <c r="L64" s="8"/>
      <c r="M64" s="7"/>
    </row>
    <row r="65" spans="1:13" s="9" customFormat="1" ht="43.2" x14ac:dyDescent="0.3">
      <c r="A65" s="6" t="s">
        <v>123</v>
      </c>
      <c r="B65" s="6" t="s">
        <v>231</v>
      </c>
      <c r="C65" s="6" t="s">
        <v>200</v>
      </c>
      <c r="D65" s="6" t="s">
        <v>127</v>
      </c>
      <c r="E65" s="6" t="s">
        <v>254</v>
      </c>
      <c r="F65" s="6" t="str">
        <f>VLOOKUP(E65,'Listado AA CH'!B$2:C$30,2,FALSE)</f>
        <v>Alteración de especies hidrófilas, pérdida de hábitat para la fauna y deterioro de la calidad del agua.</v>
      </c>
      <c r="G65" s="6" t="s">
        <v>5</v>
      </c>
      <c r="H65" s="6" t="s">
        <v>90</v>
      </c>
      <c r="I65" s="8">
        <v>1</v>
      </c>
      <c r="J65" s="16">
        <v>1</v>
      </c>
      <c r="K65" s="8"/>
      <c r="L65" s="6"/>
      <c r="M65" s="7"/>
    </row>
    <row r="66" spans="1:13" s="9" customFormat="1" ht="86.4" x14ac:dyDescent="0.3">
      <c r="A66" s="6" t="s">
        <v>123</v>
      </c>
      <c r="B66" s="6" t="s">
        <v>231</v>
      </c>
      <c r="C66" s="6" t="s">
        <v>200</v>
      </c>
      <c r="D66" s="6" t="s">
        <v>127</v>
      </c>
      <c r="E66" s="6" t="s">
        <v>284</v>
      </c>
      <c r="F66" s="6" t="str">
        <f>VLOOKUP(E66,'Listado AA CH'!B$2:C$30,2,FALSE)</f>
        <v>Disminución de la funcionalidad de la franja de amortiguación (retención de sedimentos, depuración de contaminantes, conectividad del paisaje, amortiguación de ruido, entre otros).</v>
      </c>
      <c r="G66" s="6"/>
      <c r="H66" s="6" t="s">
        <v>90</v>
      </c>
      <c r="I66" s="8"/>
      <c r="J66" s="16">
        <v>1</v>
      </c>
      <c r="K66" s="8"/>
      <c r="L66" s="8">
        <v>1</v>
      </c>
      <c r="M66" s="7"/>
    </row>
    <row r="67" spans="1:13" s="10" customFormat="1" ht="100.8" x14ac:dyDescent="0.3">
      <c r="A67" s="6" t="s">
        <v>123</v>
      </c>
      <c r="B67" s="6" t="s">
        <v>230</v>
      </c>
      <c r="C67" s="6" t="s">
        <v>192</v>
      </c>
      <c r="D67" s="6" t="s">
        <v>193</v>
      </c>
      <c r="E67" s="6" t="s">
        <v>249</v>
      </c>
      <c r="F67" s="6" t="str">
        <f>VLOOKUP(E67,'Listado AA CH'!B$2:C$30,2,FALSE)</f>
        <v>Disminución en la calidad del agua (aumento de turbidez y SST),  deterioro de la flora hidrófila (acumulación de sedimentos y disminución de la actividad fotosintética) y deterioro de las propiedades del suelo (acumulación de sedimentos).</v>
      </c>
      <c r="G67" s="6"/>
      <c r="H67" s="6" t="s">
        <v>90</v>
      </c>
      <c r="I67" s="8">
        <v>1</v>
      </c>
      <c r="J67" s="8"/>
      <c r="K67" s="8"/>
      <c r="L67" s="8">
        <v>1</v>
      </c>
      <c r="M67" s="7"/>
    </row>
    <row r="68" spans="1:13" s="10" customFormat="1" ht="100.8" x14ac:dyDescent="0.3">
      <c r="A68" s="6" t="s">
        <v>123</v>
      </c>
      <c r="B68" s="6" t="s">
        <v>230</v>
      </c>
      <c r="C68" s="6" t="s">
        <v>196</v>
      </c>
      <c r="D68" s="6" t="s">
        <v>197</v>
      </c>
      <c r="E68" s="6" t="s">
        <v>249</v>
      </c>
      <c r="F68" s="6" t="str">
        <f>VLOOKUP(E68,'Listado AA CH'!B$2:C$30,2,FALSE)</f>
        <v>Disminución en la calidad del agua (aumento de turbidez y SST),  deterioro de la flora hidrófila (acumulación de sedimentos y disminución de la actividad fotosintética) y deterioro de las propiedades del suelo (acumulación de sedimentos).</v>
      </c>
      <c r="G68" s="6"/>
      <c r="H68" s="6" t="s">
        <v>90</v>
      </c>
      <c r="I68" s="8">
        <v>1</v>
      </c>
      <c r="J68" s="8"/>
      <c r="K68" s="8"/>
      <c r="L68" s="8">
        <v>1</v>
      </c>
      <c r="M68" s="7"/>
    </row>
    <row r="69" spans="1:13" s="10" customFormat="1" ht="28.8" x14ac:dyDescent="0.3">
      <c r="A69" s="6" t="s">
        <v>123</v>
      </c>
      <c r="B69" s="6" t="s">
        <v>230</v>
      </c>
      <c r="C69" s="6" t="s">
        <v>196</v>
      </c>
      <c r="D69" s="6" t="s">
        <v>197</v>
      </c>
      <c r="E69" s="6" t="s">
        <v>111</v>
      </c>
      <c r="F69" s="6" t="str">
        <f>VLOOKUP(E69,'Listado AA CH'!B$2:C$30,2,FALSE)</f>
        <v>Contaminación y deterioro del agua y del suelo.</v>
      </c>
      <c r="G69" s="6"/>
      <c r="H69" s="6" t="s">
        <v>90</v>
      </c>
      <c r="I69" s="8">
        <v>1</v>
      </c>
      <c r="J69" s="8">
        <v>1</v>
      </c>
      <c r="K69" s="8"/>
      <c r="L69" s="8"/>
      <c r="M69" s="7"/>
    </row>
    <row r="70" spans="1:13" s="10" customFormat="1" ht="28.8" x14ac:dyDescent="0.3">
      <c r="A70" s="6" t="s">
        <v>123</v>
      </c>
      <c r="B70" s="6" t="s">
        <v>230</v>
      </c>
      <c r="C70" s="6" t="s">
        <v>196</v>
      </c>
      <c r="D70" s="6" t="s">
        <v>198</v>
      </c>
      <c r="E70" s="6" t="s">
        <v>111</v>
      </c>
      <c r="F70" s="6" t="str">
        <f>VLOOKUP(E70,'Listado AA CH'!B$2:C$30,2,FALSE)</f>
        <v>Contaminación y deterioro del agua y del suelo.</v>
      </c>
      <c r="G70" s="6"/>
      <c r="H70" s="6" t="s">
        <v>90</v>
      </c>
      <c r="I70" s="8">
        <v>1</v>
      </c>
      <c r="J70" s="8">
        <v>1</v>
      </c>
      <c r="K70" s="8"/>
      <c r="L70" s="8"/>
      <c r="M70" s="7"/>
    </row>
    <row r="71" spans="1:13" s="10" customFormat="1" ht="43.2" x14ac:dyDescent="0.3">
      <c r="A71" s="6" t="s">
        <v>123</v>
      </c>
      <c r="B71" s="6" t="s">
        <v>230</v>
      </c>
      <c r="C71" s="18" t="s">
        <v>173</v>
      </c>
      <c r="D71" s="6" t="s">
        <v>178</v>
      </c>
      <c r="E71" s="6" t="s">
        <v>103</v>
      </c>
      <c r="F71" s="6" t="str">
        <f>VLOOKUP(E71,'Listado AA CH'!B$2:C$30,2,FALSE)</f>
        <v>Perturbación en el comportamiento y potenciales daños fisiológicos en la fauna.</v>
      </c>
      <c r="G71" s="6"/>
      <c r="H71" s="6" t="s">
        <v>90</v>
      </c>
      <c r="I71" s="8">
        <v>1</v>
      </c>
      <c r="J71" s="8"/>
      <c r="K71" s="8"/>
      <c r="L71" s="8">
        <v>1</v>
      </c>
      <c r="M71" s="7"/>
    </row>
    <row r="72" spans="1:13" s="10" customFormat="1" ht="43.2" x14ac:dyDescent="0.3">
      <c r="A72" s="6" t="s">
        <v>123</v>
      </c>
      <c r="B72" s="6" t="s">
        <v>230</v>
      </c>
      <c r="C72" s="18" t="s">
        <v>173</v>
      </c>
      <c r="D72" s="6" t="s">
        <v>178</v>
      </c>
      <c r="E72" s="6" t="s">
        <v>103</v>
      </c>
      <c r="F72" s="6" t="str">
        <f>VLOOKUP(E72,'Listado AA CH'!B$2:C$30,2,FALSE)</f>
        <v>Perturbación en el comportamiento y potenciales daños fisiológicos en la fauna.</v>
      </c>
      <c r="G72" s="6"/>
      <c r="H72" s="6" t="s">
        <v>90</v>
      </c>
      <c r="I72" s="8">
        <v>1</v>
      </c>
      <c r="J72" s="8"/>
      <c r="K72" s="8"/>
      <c r="L72" s="8">
        <v>1</v>
      </c>
      <c r="M72" s="7"/>
    </row>
    <row r="73" spans="1:13" ht="43.2" x14ac:dyDescent="0.3">
      <c r="A73" s="6" t="s">
        <v>123</v>
      </c>
      <c r="B73" s="6" t="s">
        <v>230</v>
      </c>
      <c r="C73" s="6" t="s">
        <v>184</v>
      </c>
      <c r="D73" s="6" t="s">
        <v>187</v>
      </c>
      <c r="E73" s="6" t="s">
        <v>103</v>
      </c>
      <c r="F73" s="6" t="str">
        <f>VLOOKUP(E73,'Listado AA CH'!B$2:C$30,2,FALSE)</f>
        <v>Perturbación en el comportamiento y potenciales daños fisiológicos en la fauna.</v>
      </c>
      <c r="G73" s="6"/>
      <c r="H73" s="6" t="s">
        <v>90</v>
      </c>
      <c r="I73" s="8">
        <v>1</v>
      </c>
      <c r="J73" s="8"/>
      <c r="K73" s="8"/>
      <c r="L73" s="8">
        <v>1</v>
      </c>
    </row>
    <row r="74" spans="1:13" s="10" customFormat="1" ht="72" x14ac:dyDescent="0.3">
      <c r="A74" s="6" t="s">
        <v>123</v>
      </c>
      <c r="B74" s="6" t="s">
        <v>230</v>
      </c>
      <c r="C74" s="19" t="s">
        <v>168</v>
      </c>
      <c r="D74" s="6" t="s">
        <v>247</v>
      </c>
      <c r="E74" s="6" t="s">
        <v>242</v>
      </c>
      <c r="F74" s="6" t="str">
        <f>VLOOKUP(E74,'Listado AA CH'!B$2:C$30,2,FALSE)</f>
        <v>Alteración temporal de los procesos erosivos, de transporte y acumulación,  pérdida de la conectividad hidrológica lateral y modificación de las condiciones hidráulicas.</v>
      </c>
      <c r="G74" s="6" t="s">
        <v>72</v>
      </c>
      <c r="H74" s="6" t="s">
        <v>71</v>
      </c>
      <c r="I74" s="8">
        <v>1</v>
      </c>
      <c r="J74" s="8">
        <v>1</v>
      </c>
      <c r="K74" s="8">
        <v>1</v>
      </c>
      <c r="L74" s="8"/>
      <c r="M74" s="7"/>
    </row>
    <row r="75" spans="1:13" s="10" customFormat="1" ht="72" x14ac:dyDescent="0.3">
      <c r="A75" s="6" t="s">
        <v>123</v>
      </c>
      <c r="B75" s="6" t="s">
        <v>230</v>
      </c>
      <c r="C75" s="19" t="s">
        <v>168</v>
      </c>
      <c r="D75" s="6" t="s">
        <v>170</v>
      </c>
      <c r="E75" s="6" t="s">
        <v>242</v>
      </c>
      <c r="F75" s="6" t="str">
        <f>VLOOKUP(E75,'Listado AA CH'!B$2:C$30,2,FALSE)</f>
        <v>Alteración temporal de los procesos erosivos, de transporte y acumulación,  pérdida de la conectividad hidrológica lateral y modificación de las condiciones hidráulicas.</v>
      </c>
      <c r="G75" s="6" t="s">
        <v>72</v>
      </c>
      <c r="H75" s="6" t="s">
        <v>71</v>
      </c>
      <c r="I75" s="8">
        <v>1</v>
      </c>
      <c r="J75" s="8">
        <v>1</v>
      </c>
      <c r="K75" s="8">
        <v>1</v>
      </c>
      <c r="L75" s="8"/>
      <c r="M75" s="7"/>
    </row>
    <row r="76" spans="1:13" ht="43.2" x14ac:dyDescent="0.3">
      <c r="A76" s="6" t="s">
        <v>123</v>
      </c>
      <c r="B76" s="6" t="s">
        <v>230</v>
      </c>
      <c r="C76" s="6" t="s">
        <v>188</v>
      </c>
      <c r="D76" s="6" t="s">
        <v>190</v>
      </c>
      <c r="E76" s="6" t="s">
        <v>103</v>
      </c>
      <c r="F76" s="6" t="str">
        <f>VLOOKUP(E76,'Listado AA CH'!B$2:C$30,2,FALSE)</f>
        <v>Perturbación en el comportamiento y potenciales daños fisiológicos en la fauna.</v>
      </c>
      <c r="G76" s="6"/>
      <c r="H76" s="6" t="s">
        <v>90</v>
      </c>
      <c r="I76" s="8">
        <v>1</v>
      </c>
      <c r="J76" s="8"/>
      <c r="K76" s="8"/>
      <c r="L76" s="8">
        <v>1</v>
      </c>
    </row>
    <row r="77" spans="1:13" s="12" customFormat="1" ht="72" x14ac:dyDescent="0.3">
      <c r="A77" s="6" t="s">
        <v>123</v>
      </c>
      <c r="B77" s="6" t="s">
        <v>230</v>
      </c>
      <c r="C77" s="6" t="s">
        <v>188</v>
      </c>
      <c r="D77" s="6" t="s">
        <v>190</v>
      </c>
      <c r="E77" s="6" t="s">
        <v>236</v>
      </c>
      <c r="F77" s="6" t="str">
        <f>VLOOKUP(E77,'Listado AA CH'!B$2:C$30,2,FALSE)</f>
        <v>Pérdida de vegetación, pérdida de hábitat para la fauna, disminución de la franja de amortiguación debido a incendio y/o deterioro de la cobertura del suelo.</v>
      </c>
      <c r="G77" s="6" t="s">
        <v>5</v>
      </c>
      <c r="H77" s="6" t="s">
        <v>90</v>
      </c>
      <c r="I77" s="8">
        <v>1</v>
      </c>
      <c r="J77" s="8"/>
      <c r="K77" s="8"/>
      <c r="L77" s="8">
        <v>1</v>
      </c>
      <c r="M77" s="7"/>
    </row>
    <row r="78" spans="1:13" s="12" customFormat="1" ht="43.2" x14ac:dyDescent="0.3">
      <c r="A78" s="6" t="s">
        <v>123</v>
      </c>
      <c r="B78" s="6" t="s">
        <v>230</v>
      </c>
      <c r="C78" s="6" t="s">
        <v>188</v>
      </c>
      <c r="D78" s="6" t="s">
        <v>189</v>
      </c>
      <c r="E78" s="6" t="s">
        <v>103</v>
      </c>
      <c r="F78" s="6" t="str">
        <f>VLOOKUP(E78,'Listado AA CH'!B$2:C$30,2,FALSE)</f>
        <v>Perturbación en el comportamiento y potenciales daños fisiológicos en la fauna.</v>
      </c>
      <c r="G78" s="6"/>
      <c r="H78" s="6" t="s">
        <v>90</v>
      </c>
      <c r="I78" s="8">
        <v>1</v>
      </c>
      <c r="J78" s="8"/>
      <c r="K78" s="8"/>
      <c r="L78" s="8">
        <v>1</v>
      </c>
      <c r="M78" s="7"/>
    </row>
    <row r="79" spans="1:13" s="12" customFormat="1" ht="100.8" x14ac:dyDescent="0.3">
      <c r="A79" s="6" t="s">
        <v>123</v>
      </c>
      <c r="B79" s="6" t="s">
        <v>230</v>
      </c>
      <c r="C79" s="6" t="s">
        <v>188</v>
      </c>
      <c r="D79" s="6" t="s">
        <v>189</v>
      </c>
      <c r="E79" s="6" t="s">
        <v>249</v>
      </c>
      <c r="F79" s="6" t="str">
        <f>VLOOKUP(E79,'Listado AA CH'!B$2:C$30,2,FALSE)</f>
        <v>Disminución en la calidad del agua (aumento de turbidez y SST),  deterioro de la flora hidrófila (acumulación de sedimentos y disminución de la actividad fotosintética) y deterioro de las propiedades del suelo (acumulación de sedimentos).</v>
      </c>
      <c r="G79" s="6"/>
      <c r="H79" s="6" t="s">
        <v>90</v>
      </c>
      <c r="I79" s="8">
        <v>1</v>
      </c>
      <c r="J79" s="8"/>
      <c r="K79" s="8"/>
      <c r="L79" s="8">
        <v>1</v>
      </c>
      <c r="M79" s="7"/>
    </row>
    <row r="80" spans="1:13" s="9" customFormat="1" ht="28.8" x14ac:dyDescent="0.3">
      <c r="A80" s="6" t="s">
        <v>123</v>
      </c>
      <c r="B80" s="6" t="s">
        <v>230</v>
      </c>
      <c r="C80" s="6" t="s">
        <v>188</v>
      </c>
      <c r="D80" s="6" t="s">
        <v>189</v>
      </c>
      <c r="E80" s="6" t="s">
        <v>111</v>
      </c>
      <c r="F80" s="6" t="str">
        <f>VLOOKUP(E80,'Listado AA CH'!B$2:C$30,2,FALSE)</f>
        <v>Contaminación y deterioro del agua y del suelo.</v>
      </c>
      <c r="G80" s="6"/>
      <c r="H80" s="6" t="s">
        <v>90</v>
      </c>
      <c r="I80" s="8">
        <v>1</v>
      </c>
      <c r="J80" s="8">
        <v>1</v>
      </c>
      <c r="K80" s="8"/>
      <c r="L80" s="8"/>
      <c r="M80" s="7"/>
    </row>
    <row r="81" spans="1:13" s="9" customFormat="1" ht="43.2" x14ac:dyDescent="0.3">
      <c r="A81" s="6" t="s">
        <v>123</v>
      </c>
      <c r="B81" s="6" t="s">
        <v>230</v>
      </c>
      <c r="C81" s="6" t="s">
        <v>188</v>
      </c>
      <c r="D81" s="6" t="s">
        <v>189</v>
      </c>
      <c r="E81" s="6" t="s">
        <v>240</v>
      </c>
      <c r="F81" s="6" t="str">
        <f>VLOOKUP(E81,'Listado AA CH'!B$2:C$30,2,FALSE)</f>
        <v>Deterioro del suelo, disminución de la capacidad de infiltración y alteración de los procesos erosivos.</v>
      </c>
      <c r="G81" s="6"/>
      <c r="H81" s="6" t="s">
        <v>90</v>
      </c>
      <c r="I81" s="8">
        <v>1</v>
      </c>
      <c r="J81" s="8"/>
      <c r="K81" s="8"/>
      <c r="L81" s="8"/>
      <c r="M81" s="7"/>
    </row>
    <row r="82" spans="1:13" s="9" customFormat="1" ht="55.5" customHeight="1" x14ac:dyDescent="0.3">
      <c r="A82" s="6" t="s">
        <v>123</v>
      </c>
      <c r="B82" s="6" t="s">
        <v>231</v>
      </c>
      <c r="C82" s="6" t="s">
        <v>200</v>
      </c>
      <c r="D82" s="6" t="s">
        <v>205</v>
      </c>
      <c r="E82" s="6" t="s">
        <v>103</v>
      </c>
      <c r="F82" s="6" t="str">
        <f>VLOOKUP(E82,'Listado AA CH'!B$2:C$30,2,FALSE)</f>
        <v>Perturbación en el comportamiento y potenciales daños fisiológicos en la fauna.</v>
      </c>
      <c r="G82" s="6"/>
      <c r="H82" s="6" t="s">
        <v>90</v>
      </c>
      <c r="I82" s="8">
        <v>1</v>
      </c>
      <c r="J82" s="8"/>
      <c r="K82" s="8"/>
      <c r="L82" s="8">
        <v>1</v>
      </c>
      <c r="M82" s="7"/>
    </row>
    <row r="83" spans="1:13" s="9" customFormat="1" ht="100.8" x14ac:dyDescent="0.3">
      <c r="A83" s="6" t="s">
        <v>123</v>
      </c>
      <c r="B83" s="6" t="s">
        <v>231</v>
      </c>
      <c r="C83" s="6" t="s">
        <v>200</v>
      </c>
      <c r="D83" s="6" t="s">
        <v>205</v>
      </c>
      <c r="E83" s="6" t="s">
        <v>249</v>
      </c>
      <c r="F83" s="6" t="str">
        <f>VLOOKUP(E83,'Listado AA CH'!B$2:C$30,2,FALSE)</f>
        <v>Disminución en la calidad del agua (aumento de turbidez y SST),  deterioro de la flora hidrófila (acumulación de sedimentos y disminución de la actividad fotosintética) y deterioro de las propiedades del suelo (acumulación de sedimentos).</v>
      </c>
      <c r="G83" s="6"/>
      <c r="H83" s="6" t="s">
        <v>90</v>
      </c>
      <c r="I83" s="8">
        <v>1</v>
      </c>
      <c r="J83" s="8"/>
      <c r="K83" s="8"/>
      <c r="L83" s="8">
        <v>1</v>
      </c>
      <c r="M83" s="7"/>
    </row>
    <row r="84" spans="1:13" ht="43.2" x14ac:dyDescent="0.3">
      <c r="A84" s="6" t="s">
        <v>123</v>
      </c>
      <c r="B84" s="6" t="s">
        <v>231</v>
      </c>
      <c r="C84" s="6" t="s">
        <v>200</v>
      </c>
      <c r="D84" s="6" t="s">
        <v>205</v>
      </c>
      <c r="E84" s="6" t="s">
        <v>111</v>
      </c>
      <c r="F84" s="6" t="str">
        <f>VLOOKUP(E84,'Listado AA CH'!B$2:C$30,2,FALSE)</f>
        <v>Contaminación y deterioro del agua y del suelo.</v>
      </c>
      <c r="G84" s="6"/>
      <c r="H84" s="6" t="s">
        <v>90</v>
      </c>
      <c r="I84" s="8">
        <v>1</v>
      </c>
      <c r="J84" s="8">
        <v>1</v>
      </c>
      <c r="K84" s="8"/>
      <c r="L84" s="8"/>
    </row>
    <row r="85" spans="1:13" ht="43.2" x14ac:dyDescent="0.3">
      <c r="A85" s="6" t="s">
        <v>123</v>
      </c>
      <c r="B85" s="6" t="s">
        <v>231</v>
      </c>
      <c r="C85" s="6" t="s">
        <v>200</v>
      </c>
      <c r="D85" s="6" t="s">
        <v>205</v>
      </c>
      <c r="E85" s="6" t="s">
        <v>240</v>
      </c>
      <c r="F85" s="6" t="str">
        <f>VLOOKUP(E85,'Listado AA CH'!B$2:C$30,2,FALSE)</f>
        <v>Deterioro del suelo, disminución de la capacidad de infiltración y alteración de los procesos erosivos.</v>
      </c>
      <c r="G85" s="6"/>
      <c r="H85" s="6" t="s">
        <v>90</v>
      </c>
      <c r="I85" s="8">
        <v>1</v>
      </c>
      <c r="J85" s="8"/>
      <c r="K85" s="8"/>
      <c r="L85" s="8"/>
    </row>
    <row r="86" spans="1:13" ht="80.099999999999994" customHeight="1" x14ac:dyDescent="0.3">
      <c r="A86" s="6" t="s">
        <v>123</v>
      </c>
      <c r="B86" s="6" t="s">
        <v>231</v>
      </c>
      <c r="C86" s="6" t="s">
        <v>200</v>
      </c>
      <c r="D86" s="6" t="s">
        <v>205</v>
      </c>
      <c r="E86" s="6" t="s">
        <v>112</v>
      </c>
      <c r="F86" s="6" t="str">
        <f>VLOOKUP(E86,'Listado AA CH'!B$2:C$30,2,FALSE)</f>
        <v>Erosión del suelo, arrastre de sedimentos y disminución de la calidad de agua. Potencial deterioro del hábitat acuático para flora y fauna.</v>
      </c>
      <c r="G86" s="6"/>
      <c r="H86" s="6" t="s">
        <v>90</v>
      </c>
      <c r="I86" s="8"/>
      <c r="J86" s="8">
        <v>1</v>
      </c>
      <c r="K86" s="8"/>
      <c r="L86" s="8"/>
    </row>
    <row r="87" spans="1:13" ht="72" x14ac:dyDescent="0.3">
      <c r="A87" s="6" t="s">
        <v>123</v>
      </c>
      <c r="B87" s="6" t="s">
        <v>231</v>
      </c>
      <c r="C87" s="6" t="s">
        <v>200</v>
      </c>
      <c r="D87" s="6" t="s">
        <v>205</v>
      </c>
      <c r="E87" s="6" t="s">
        <v>105</v>
      </c>
      <c r="F87" s="6" t="str">
        <f>VLOOKUP(E87,'Listado AA CH'!B$2:C$30,2,FALSE)</f>
        <v>Disminución de la superficie humedal, modificación de la morfología y régimen de saturación. Deterioro y fragmentación del hábitat para flora y fauna.</v>
      </c>
      <c r="G87" s="6" t="s">
        <v>5</v>
      </c>
      <c r="H87" s="6" t="s">
        <v>90</v>
      </c>
      <c r="I87" s="8">
        <v>1</v>
      </c>
      <c r="J87" s="8">
        <v>1</v>
      </c>
      <c r="K87" s="8"/>
      <c r="L87" s="8"/>
    </row>
    <row r="88" spans="1:13" ht="59.55" customHeight="1" x14ac:dyDescent="0.3">
      <c r="A88" s="6" t="s">
        <v>123</v>
      </c>
      <c r="B88" s="6" t="s">
        <v>231</v>
      </c>
      <c r="C88" s="6" t="s">
        <v>200</v>
      </c>
      <c r="D88" s="6" t="s">
        <v>205</v>
      </c>
      <c r="E88" s="6" t="s">
        <v>113</v>
      </c>
      <c r="F88" s="6" t="str">
        <f>VLOOKUP(E88,'Listado AA CH'!B$2:C$30,2,FALSE)</f>
        <v>Cambio en la superficie del humedal debido a una alteración en la frecuencia y duración de la saturación de estratos vegetales y perfiles del suelo.</v>
      </c>
      <c r="G88" s="6" t="s">
        <v>120</v>
      </c>
      <c r="H88" s="6" t="s">
        <v>90</v>
      </c>
      <c r="I88" s="8">
        <v>1</v>
      </c>
      <c r="J88" s="8">
        <v>1</v>
      </c>
      <c r="K88" s="8">
        <v>1</v>
      </c>
      <c r="L88" s="8"/>
    </row>
    <row r="89" spans="1:13" s="14" customFormat="1" ht="72" x14ac:dyDescent="0.3">
      <c r="A89" s="6" t="s">
        <v>123</v>
      </c>
      <c r="B89" s="6" t="s">
        <v>231</v>
      </c>
      <c r="C89" s="6" t="s">
        <v>200</v>
      </c>
      <c r="D89" s="6" t="s">
        <v>205</v>
      </c>
      <c r="E89" s="6" t="s">
        <v>241</v>
      </c>
      <c r="F89" s="6" t="str">
        <f>VLOOKUP(E89,'Listado AA CH'!B$2:C$30,2,FALSE)</f>
        <v>Alteración de los procesos erosivos, de transporte y acumulación,  pérdida de la conectividad hidrológica lateral y modificación de las condiciones hidráulicas.</v>
      </c>
      <c r="G89" s="6" t="s">
        <v>120</v>
      </c>
      <c r="H89" s="6" t="s">
        <v>90</v>
      </c>
      <c r="I89" s="8">
        <v>1</v>
      </c>
      <c r="J89" s="8">
        <v>1</v>
      </c>
      <c r="K89" s="8">
        <v>1</v>
      </c>
      <c r="L89" s="8"/>
      <c r="M89" s="7"/>
    </row>
    <row r="90" spans="1:13" ht="43.2" x14ac:dyDescent="0.3">
      <c r="A90" s="6" t="s">
        <v>123</v>
      </c>
      <c r="B90" s="6" t="s">
        <v>230</v>
      </c>
      <c r="C90" s="18" t="s">
        <v>173</v>
      </c>
      <c r="D90" s="6" t="s">
        <v>177</v>
      </c>
      <c r="E90" s="6" t="s">
        <v>103</v>
      </c>
      <c r="F90" s="6" t="str">
        <f>VLOOKUP(E90,'Listado AA CH'!B$2:C$30,2,FALSE)</f>
        <v>Perturbación en el comportamiento y potenciales daños fisiológicos en la fauna.</v>
      </c>
      <c r="G90" s="6"/>
      <c r="H90" s="6" t="s">
        <v>90</v>
      </c>
      <c r="I90" s="8">
        <v>1</v>
      </c>
      <c r="J90" s="8"/>
      <c r="K90" s="8"/>
      <c r="L90" s="8">
        <v>1</v>
      </c>
    </row>
    <row r="91" spans="1:13" ht="28.8" x14ac:dyDescent="0.3">
      <c r="A91" s="6" t="s">
        <v>123</v>
      </c>
      <c r="B91" s="6" t="s">
        <v>230</v>
      </c>
      <c r="C91" s="18" t="s">
        <v>173</v>
      </c>
      <c r="D91" s="6" t="s">
        <v>177</v>
      </c>
      <c r="E91" s="6" t="s">
        <v>111</v>
      </c>
      <c r="F91" s="6" t="str">
        <f>VLOOKUP(E91,'Listado AA CH'!B$2:C$30,2,FALSE)</f>
        <v>Contaminación y deterioro del agua y del suelo.</v>
      </c>
      <c r="G91" s="6"/>
      <c r="H91" s="6" t="s">
        <v>90</v>
      </c>
      <c r="I91" s="8">
        <v>1</v>
      </c>
      <c r="J91" s="8">
        <v>1</v>
      </c>
      <c r="K91" s="8"/>
      <c r="L91" s="8"/>
    </row>
    <row r="92" spans="1:13" ht="28.8" x14ac:dyDescent="0.3">
      <c r="A92" s="6" t="s">
        <v>123</v>
      </c>
      <c r="B92" s="6" t="s">
        <v>230</v>
      </c>
      <c r="C92" s="18" t="s">
        <v>173</v>
      </c>
      <c r="D92" s="6" t="s">
        <v>177</v>
      </c>
      <c r="E92" s="6" t="s">
        <v>114</v>
      </c>
      <c r="F92" s="6" t="str">
        <f>VLOOKUP(E92,'Listado AA CH'!B$2:C$30,2,FALSE)</f>
        <v>Pérdida de estructura y capacidad para sustentar biodiversidad.</v>
      </c>
      <c r="G92" s="20" t="s">
        <v>73</v>
      </c>
      <c r="H92" s="6" t="s">
        <v>90</v>
      </c>
      <c r="I92" s="16">
        <v>1</v>
      </c>
      <c r="J92" s="8"/>
      <c r="K92" s="16"/>
      <c r="L92" s="8"/>
    </row>
    <row r="93" spans="1:13" ht="72" x14ac:dyDescent="0.3">
      <c r="A93" s="6" t="s">
        <v>123</v>
      </c>
      <c r="B93" s="6" t="s">
        <v>230</v>
      </c>
      <c r="C93" s="18" t="s">
        <v>173</v>
      </c>
      <c r="D93" s="6" t="s">
        <v>177</v>
      </c>
      <c r="E93" s="6" t="s">
        <v>238</v>
      </c>
      <c r="F93" s="6" t="str">
        <f>VLOOKUP(E93,'Listado AA CH'!B$2:C$30,2,FALSE)</f>
        <v>Deterioro de la calidad del agua ( aumento de turbidez y disminución de actividad fotosintética) y del suelo (levantamiento y acumulación de sedimentos)</v>
      </c>
      <c r="G93" s="6" t="s">
        <v>5</v>
      </c>
      <c r="H93" s="6" t="s">
        <v>90</v>
      </c>
      <c r="I93" s="8">
        <v>1</v>
      </c>
      <c r="J93" s="8">
        <v>1</v>
      </c>
      <c r="K93" s="8"/>
      <c r="L93" s="8"/>
    </row>
    <row r="94" spans="1:13" ht="72" x14ac:dyDescent="0.3">
      <c r="A94" s="6" t="s">
        <v>123</v>
      </c>
      <c r="B94" s="6" t="s">
        <v>230</v>
      </c>
      <c r="C94" s="19" t="s">
        <v>168</v>
      </c>
      <c r="D94" s="6" t="s">
        <v>247</v>
      </c>
      <c r="E94" s="6" t="s">
        <v>238</v>
      </c>
      <c r="F94" s="6" t="str">
        <f>VLOOKUP(E94,'Listado AA CH'!B$2:C$30,2,FALSE)</f>
        <v>Deterioro de la calidad del agua ( aumento de turbidez y disminución de actividad fotosintética) y del suelo (levantamiento y acumulación de sedimentos)</v>
      </c>
      <c r="G94" s="6" t="s">
        <v>5</v>
      </c>
      <c r="H94" s="6" t="s">
        <v>90</v>
      </c>
      <c r="I94" s="8">
        <v>1</v>
      </c>
      <c r="J94" s="8">
        <v>1</v>
      </c>
      <c r="K94" s="8"/>
      <c r="L94" s="8"/>
    </row>
    <row r="95" spans="1:13" s="9" customFormat="1" ht="72" x14ac:dyDescent="0.3">
      <c r="A95" s="6" t="s">
        <v>123</v>
      </c>
      <c r="B95" s="6" t="s">
        <v>230</v>
      </c>
      <c r="C95" s="19" t="s">
        <v>168</v>
      </c>
      <c r="D95" s="6" t="s">
        <v>169</v>
      </c>
      <c r="E95" s="6" t="s">
        <v>238</v>
      </c>
      <c r="F95" s="6" t="str">
        <f>VLOOKUP(E95,'Listado AA CH'!B$2:C$30,2,FALSE)</f>
        <v>Deterioro de la calidad del agua ( aumento de turbidez y disminución de actividad fotosintética) y del suelo (levantamiento y acumulación de sedimentos)</v>
      </c>
      <c r="G95" s="6" t="s">
        <v>5</v>
      </c>
      <c r="H95" s="6" t="s">
        <v>90</v>
      </c>
      <c r="I95" s="8">
        <v>1</v>
      </c>
      <c r="J95" s="8">
        <v>1</v>
      </c>
      <c r="K95" s="8"/>
      <c r="L95" s="8"/>
      <c r="M95" s="7"/>
    </row>
    <row r="96" spans="1:13" s="9" customFormat="1" ht="72" x14ac:dyDescent="0.3">
      <c r="A96" s="6" t="s">
        <v>123</v>
      </c>
      <c r="B96" s="6" t="s">
        <v>230</v>
      </c>
      <c r="C96" s="19" t="s">
        <v>168</v>
      </c>
      <c r="D96" s="6" t="s">
        <v>171</v>
      </c>
      <c r="E96" s="6" t="s">
        <v>238</v>
      </c>
      <c r="F96" s="6" t="str">
        <f>VLOOKUP(E96,'Listado AA CH'!B$2:C$30,2,FALSE)</f>
        <v>Deterioro de la calidad del agua ( aumento de turbidez y disminución de actividad fotosintética) y del suelo (levantamiento y acumulación de sedimentos)</v>
      </c>
      <c r="G96" s="6" t="s">
        <v>5</v>
      </c>
      <c r="H96" s="6" t="s">
        <v>90</v>
      </c>
      <c r="I96" s="8">
        <v>1</v>
      </c>
      <c r="J96" s="8">
        <v>1</v>
      </c>
      <c r="K96" s="8"/>
      <c r="L96" s="8"/>
      <c r="M96" s="7"/>
    </row>
    <row r="97" spans="1:13" s="9" customFormat="1" ht="43.2" x14ac:dyDescent="0.3">
      <c r="A97" s="6" t="s">
        <v>123</v>
      </c>
      <c r="B97" s="6" t="s">
        <v>230</v>
      </c>
      <c r="C97" s="19" t="s">
        <v>168</v>
      </c>
      <c r="D97" s="6" t="s">
        <v>247</v>
      </c>
      <c r="E97" s="6" t="s">
        <v>243</v>
      </c>
      <c r="F97" s="6" t="str">
        <f>VLOOKUP(E97,'Listado AA CH'!B$2:C$30,2,FALSE)</f>
        <v>Alteración del régimen hidrológico natural (caudal líquido y sólido) y conectividad hidrogeomorfológica.</v>
      </c>
      <c r="G97" s="6" t="s">
        <v>75</v>
      </c>
      <c r="H97" s="6" t="s">
        <v>90</v>
      </c>
      <c r="I97" s="8">
        <v>1</v>
      </c>
      <c r="J97" s="8">
        <v>1</v>
      </c>
      <c r="K97" s="8">
        <v>1</v>
      </c>
      <c r="L97" s="8"/>
      <c r="M97" s="7"/>
    </row>
    <row r="98" spans="1:13" s="9" customFormat="1" ht="43.2" x14ac:dyDescent="0.3">
      <c r="A98" s="6" t="s">
        <v>123</v>
      </c>
      <c r="B98" s="6" t="s">
        <v>231</v>
      </c>
      <c r="C98" s="6" t="s">
        <v>206</v>
      </c>
      <c r="D98" s="6" t="s">
        <v>209</v>
      </c>
      <c r="E98" s="6" t="s">
        <v>103</v>
      </c>
      <c r="F98" s="6" t="str">
        <f>VLOOKUP(E98,'Listado AA CH'!B$2:C$30,2,FALSE)</f>
        <v>Perturbación en el comportamiento y potenciales daños fisiológicos en la fauna.</v>
      </c>
      <c r="G98" s="6"/>
      <c r="H98" s="6" t="s">
        <v>90</v>
      </c>
      <c r="I98" s="8">
        <v>1</v>
      </c>
      <c r="J98" s="8"/>
      <c r="K98" s="8"/>
      <c r="L98" s="8">
        <v>1</v>
      </c>
      <c r="M98" s="7"/>
    </row>
    <row r="99" spans="1:13" s="9" customFormat="1" ht="62.55" customHeight="1" x14ac:dyDescent="0.3">
      <c r="A99" s="6" t="s">
        <v>123</v>
      </c>
      <c r="B99" s="6" t="s">
        <v>231</v>
      </c>
      <c r="C99" s="6" t="s">
        <v>206</v>
      </c>
      <c r="D99" s="6" t="s">
        <v>209</v>
      </c>
      <c r="E99" s="6" t="s">
        <v>249</v>
      </c>
      <c r="F99" s="6" t="str">
        <f>VLOOKUP(E99,'Listado AA CH'!B$2:C$30,2,FALSE)</f>
        <v>Disminución en la calidad del agua (aumento de turbidez y SST),  deterioro de la flora hidrófila (acumulación de sedimentos y disminución de la actividad fotosintética) y deterioro de las propiedades del suelo (acumulación de sedimentos).</v>
      </c>
      <c r="G99" s="6"/>
      <c r="H99" s="6" t="s">
        <v>90</v>
      </c>
      <c r="I99" s="8">
        <v>1</v>
      </c>
      <c r="J99" s="8"/>
      <c r="K99" s="8"/>
      <c r="L99" s="8">
        <v>1</v>
      </c>
      <c r="M99" s="7"/>
    </row>
    <row r="100" spans="1:13" s="9" customFormat="1" ht="62.55" customHeight="1" x14ac:dyDescent="0.3">
      <c r="A100" s="6" t="s">
        <v>123</v>
      </c>
      <c r="B100" s="6" t="s">
        <v>231</v>
      </c>
      <c r="C100" s="6" t="s">
        <v>206</v>
      </c>
      <c r="D100" s="6" t="s">
        <v>209</v>
      </c>
      <c r="E100" s="6" t="s">
        <v>111</v>
      </c>
      <c r="F100" s="6" t="str">
        <f>VLOOKUP(E100,'Listado AA CH'!B$2:C$30,2,FALSE)</f>
        <v>Contaminación y deterioro del agua y del suelo.</v>
      </c>
      <c r="G100" s="6"/>
      <c r="H100" s="6" t="s">
        <v>90</v>
      </c>
      <c r="I100" s="8">
        <v>1</v>
      </c>
      <c r="J100" s="8">
        <v>1</v>
      </c>
      <c r="K100" s="8"/>
      <c r="L100" s="8"/>
      <c r="M100" s="7"/>
    </row>
    <row r="101" spans="1:13" s="9" customFormat="1" ht="57.6" x14ac:dyDescent="0.3">
      <c r="A101" s="6" t="s">
        <v>123</v>
      </c>
      <c r="B101" s="6" t="s">
        <v>231</v>
      </c>
      <c r="C101" s="6" t="s">
        <v>206</v>
      </c>
      <c r="D101" s="6" t="s">
        <v>209</v>
      </c>
      <c r="E101" s="6" t="s">
        <v>112</v>
      </c>
      <c r="F101" s="6" t="str">
        <f>VLOOKUP(E101,'Listado AA CH'!B$2:C$30,2,FALSE)</f>
        <v>Erosión del suelo, arrastre de sedimentos y disminución de la calidad de agua. Potencial deterioro del hábitat acuático para flora y fauna.</v>
      </c>
      <c r="G101" s="6"/>
      <c r="H101" s="6" t="s">
        <v>90</v>
      </c>
      <c r="I101" s="8"/>
      <c r="J101" s="8">
        <v>1</v>
      </c>
      <c r="K101" s="8"/>
      <c r="L101" s="8"/>
      <c r="M101" s="7"/>
    </row>
    <row r="102" spans="1:13" ht="43.2" x14ac:dyDescent="0.3">
      <c r="A102" s="6" t="s">
        <v>123</v>
      </c>
      <c r="B102" s="6" t="s">
        <v>230</v>
      </c>
      <c r="C102" s="6" t="s">
        <v>191</v>
      </c>
      <c r="D102" s="6" t="s">
        <v>224</v>
      </c>
      <c r="E102" s="6" t="s">
        <v>103</v>
      </c>
      <c r="F102" s="6" t="str">
        <f>VLOOKUP(E102,'Listado AA CH'!B$2:C$30,2,FALSE)</f>
        <v>Perturbación en el comportamiento y potenciales daños fisiológicos en la fauna.</v>
      </c>
      <c r="G102" s="6"/>
      <c r="H102" s="6" t="s">
        <v>90</v>
      </c>
      <c r="I102" s="8">
        <v>1</v>
      </c>
      <c r="J102" s="8"/>
      <c r="K102" s="8"/>
      <c r="L102" s="8">
        <v>1</v>
      </c>
    </row>
    <row r="103" spans="1:13" s="17" customFormat="1" ht="86.4" x14ac:dyDescent="0.3">
      <c r="A103" s="6" t="s">
        <v>123</v>
      </c>
      <c r="B103" s="6" t="s">
        <v>230</v>
      </c>
      <c r="C103" s="6" t="s">
        <v>191</v>
      </c>
      <c r="D103" s="6" t="s">
        <v>224</v>
      </c>
      <c r="E103" s="6" t="s">
        <v>104</v>
      </c>
      <c r="F103" s="6" t="str">
        <f>VLOOKUP(E103,'Listado AA CH'!B$2:C$30,2,FALSE)</f>
        <v>Alteración del régimen de flujo natural (aumento de escorrentía total, aumento de caudales máximos, disminución de infiltración). Deteriro de la calidad del agua y suelo (arrastre y acumulación de sedimentos y contaminantes).</v>
      </c>
      <c r="G103" s="6"/>
      <c r="H103" s="6" t="s">
        <v>90</v>
      </c>
      <c r="I103" s="8"/>
      <c r="J103" s="8">
        <v>1</v>
      </c>
      <c r="K103" s="8"/>
      <c r="L103" s="8"/>
      <c r="M103" s="7"/>
    </row>
    <row r="104" spans="1:13" s="17" customFormat="1" ht="34.049999999999997" customHeight="1" x14ac:dyDescent="0.3">
      <c r="A104" s="6" t="s">
        <v>123</v>
      </c>
      <c r="B104" s="6" t="s">
        <v>231</v>
      </c>
      <c r="C104" s="6" t="s">
        <v>222</v>
      </c>
      <c r="D104" s="6" t="s">
        <v>224</v>
      </c>
      <c r="E104" s="6" t="s">
        <v>103</v>
      </c>
      <c r="F104" s="6" t="str">
        <f>VLOOKUP(E104,'Listado AA CH'!B$2:C$30,2,FALSE)</f>
        <v>Perturbación en el comportamiento y potenciales daños fisiológicos en la fauna.</v>
      </c>
      <c r="G104" s="6"/>
      <c r="H104" s="6" t="s">
        <v>90</v>
      </c>
      <c r="I104" s="8">
        <v>1</v>
      </c>
      <c r="J104" s="8"/>
      <c r="K104" s="8"/>
      <c r="L104" s="8">
        <v>1</v>
      </c>
      <c r="M104" s="7"/>
    </row>
    <row r="105" spans="1:13" s="10" customFormat="1" ht="86.4" x14ac:dyDescent="0.3">
      <c r="A105" s="6" t="s">
        <v>123</v>
      </c>
      <c r="B105" s="6" t="s">
        <v>231</v>
      </c>
      <c r="C105" s="6" t="s">
        <v>222</v>
      </c>
      <c r="D105" s="6" t="s">
        <v>224</v>
      </c>
      <c r="E105" s="6" t="s">
        <v>104</v>
      </c>
      <c r="F105" s="6" t="str">
        <f>VLOOKUP(E105,'Listado AA CH'!B$2:C$30,2,FALSE)</f>
        <v>Alteración del régimen de flujo natural (aumento de escorrentía total, aumento de caudales máximos, disminución de infiltración). Deteriro de la calidad del agua y suelo (arrastre y acumulación de sedimentos y contaminantes).</v>
      </c>
      <c r="G105" s="6"/>
      <c r="H105" s="6" t="s">
        <v>90</v>
      </c>
      <c r="I105" s="8"/>
      <c r="J105" s="8">
        <v>1</v>
      </c>
      <c r="K105" s="8"/>
      <c r="L105" s="8"/>
      <c r="M105" s="7"/>
    </row>
    <row r="106" spans="1:13" s="10" customFormat="1" ht="43.2" x14ac:dyDescent="0.3">
      <c r="A106" s="6" t="s">
        <v>123</v>
      </c>
      <c r="B106" s="6" t="s">
        <v>230</v>
      </c>
      <c r="C106" s="19" t="s">
        <v>168</v>
      </c>
      <c r="D106" s="6" t="s">
        <v>170</v>
      </c>
      <c r="E106" s="6" t="s">
        <v>243</v>
      </c>
      <c r="F106" s="6" t="str">
        <f>VLOOKUP(E106,'Listado AA CH'!B$2:C$30,2,FALSE)</f>
        <v>Alteración del régimen hidrológico natural (caudal líquido y sólido) y conectividad hidrogeomorfológica.</v>
      </c>
      <c r="G106" s="6" t="s">
        <v>75</v>
      </c>
      <c r="H106" s="6" t="s">
        <v>90</v>
      </c>
      <c r="I106" s="8">
        <v>1</v>
      </c>
      <c r="J106" s="8">
        <v>1</v>
      </c>
      <c r="K106" s="8">
        <v>1</v>
      </c>
      <c r="L106" s="8"/>
      <c r="M106" s="7"/>
    </row>
    <row r="107" spans="1:13" s="10" customFormat="1" ht="43.2" x14ac:dyDescent="0.3">
      <c r="A107" s="6" t="s">
        <v>123</v>
      </c>
      <c r="B107" s="6" t="s">
        <v>230</v>
      </c>
      <c r="C107" s="19" t="s">
        <v>168</v>
      </c>
      <c r="D107" s="6" t="s">
        <v>172</v>
      </c>
      <c r="E107" s="6" t="s">
        <v>103</v>
      </c>
      <c r="F107" s="6" t="str">
        <f>VLOOKUP(E107,'Listado AA CH'!B$2:C$30,2,FALSE)</f>
        <v>Perturbación en el comportamiento y potenciales daños fisiológicos en la fauna.</v>
      </c>
      <c r="G107" s="6"/>
      <c r="H107" s="6" t="s">
        <v>90</v>
      </c>
      <c r="I107" s="8">
        <v>1</v>
      </c>
      <c r="J107" s="8"/>
      <c r="K107" s="8"/>
      <c r="L107" s="8">
        <v>1</v>
      </c>
      <c r="M107" s="7"/>
    </row>
    <row r="108" spans="1:13" ht="43.2" x14ac:dyDescent="0.3">
      <c r="A108" s="6" t="s">
        <v>123</v>
      </c>
      <c r="B108" s="6" t="s">
        <v>231</v>
      </c>
      <c r="C108" s="6" t="s">
        <v>206</v>
      </c>
      <c r="D108" s="6" t="s">
        <v>208</v>
      </c>
      <c r="E108" s="6" t="s">
        <v>103</v>
      </c>
      <c r="F108" s="6" t="str">
        <f>VLOOKUP(E108,'Listado AA CH'!B$2:C$30,2,FALSE)</f>
        <v>Perturbación en el comportamiento y potenciales daños fisiológicos en la fauna.</v>
      </c>
      <c r="G108" s="6"/>
      <c r="H108" s="6" t="s">
        <v>90</v>
      </c>
      <c r="I108" s="8">
        <v>1</v>
      </c>
      <c r="J108" s="8"/>
      <c r="K108" s="8"/>
      <c r="L108" s="8">
        <v>1</v>
      </c>
    </row>
    <row r="109" spans="1:13" ht="100.8" x14ac:dyDescent="0.3">
      <c r="A109" s="6" t="s">
        <v>123</v>
      </c>
      <c r="B109" s="6" t="s">
        <v>231</v>
      </c>
      <c r="C109" s="6" t="s">
        <v>206</v>
      </c>
      <c r="D109" s="6" t="s">
        <v>208</v>
      </c>
      <c r="E109" s="6" t="s">
        <v>249</v>
      </c>
      <c r="F109" s="6" t="str">
        <f>VLOOKUP(E109,'Listado AA CH'!B$2:C$30,2,FALSE)</f>
        <v>Disminución en la calidad del agua (aumento de turbidez y SST),  deterioro de la flora hidrófila (acumulación de sedimentos y disminución de la actividad fotosintética) y deterioro de las propiedades del suelo (acumulación de sedimentos).</v>
      </c>
      <c r="G109" s="6"/>
      <c r="H109" s="6" t="s">
        <v>90</v>
      </c>
      <c r="I109" s="8">
        <v>1</v>
      </c>
      <c r="J109" s="8"/>
      <c r="K109" s="8"/>
      <c r="L109" s="8">
        <v>1</v>
      </c>
    </row>
    <row r="110" spans="1:13" ht="28.8" x14ac:dyDescent="0.3">
      <c r="A110" s="6" t="s">
        <v>123</v>
      </c>
      <c r="B110" s="6" t="s">
        <v>231</v>
      </c>
      <c r="C110" s="6" t="s">
        <v>206</v>
      </c>
      <c r="D110" s="6" t="s">
        <v>208</v>
      </c>
      <c r="E110" s="6" t="s">
        <v>111</v>
      </c>
      <c r="F110" s="6" t="str">
        <f>VLOOKUP(E110,'Listado AA CH'!B$2:C$30,2,FALSE)</f>
        <v>Contaminación y deterioro del agua y del suelo.</v>
      </c>
      <c r="G110" s="6"/>
      <c r="H110" s="6" t="s">
        <v>90</v>
      </c>
      <c r="I110" s="8">
        <v>1</v>
      </c>
      <c r="J110" s="8">
        <v>1</v>
      </c>
      <c r="K110" s="8"/>
      <c r="L110" s="8"/>
    </row>
    <row r="111" spans="1:13" ht="57.6" x14ac:dyDescent="0.3">
      <c r="A111" s="6" t="s">
        <v>123</v>
      </c>
      <c r="B111" s="6" t="s">
        <v>231</v>
      </c>
      <c r="C111" s="6" t="s">
        <v>206</v>
      </c>
      <c r="D111" s="6" t="s">
        <v>208</v>
      </c>
      <c r="E111" s="6" t="s">
        <v>112</v>
      </c>
      <c r="F111" s="6" t="str">
        <f>VLOOKUP(E111,'Listado AA CH'!B$2:C$30,2,FALSE)</f>
        <v>Erosión del suelo, arrastre de sedimentos y disminución de la calidad de agua. Potencial deterioro del hábitat acuático para flora y fauna.</v>
      </c>
      <c r="G111" s="6"/>
      <c r="H111" s="6" t="s">
        <v>90</v>
      </c>
      <c r="I111" s="8"/>
      <c r="J111" s="8">
        <v>1</v>
      </c>
      <c r="K111" s="8"/>
      <c r="L111" s="8"/>
    </row>
    <row r="112" spans="1:13" ht="72" x14ac:dyDescent="0.3">
      <c r="A112" s="6" t="s">
        <v>123</v>
      </c>
      <c r="B112" s="6" t="s">
        <v>231</v>
      </c>
      <c r="C112" s="6" t="s">
        <v>206</v>
      </c>
      <c r="D112" s="6" t="s">
        <v>208</v>
      </c>
      <c r="E112" s="6" t="s">
        <v>238</v>
      </c>
      <c r="F112" s="6" t="str">
        <f>VLOOKUP(E112,'Listado AA CH'!B$2:C$30,2,FALSE)</f>
        <v>Deterioro de la calidad del agua ( aumento de turbidez y disminución de actividad fotosintética) y del suelo (levantamiento y acumulación de sedimentos)</v>
      </c>
      <c r="G112" s="6" t="s">
        <v>5</v>
      </c>
      <c r="H112" s="6" t="s">
        <v>90</v>
      </c>
      <c r="I112" s="8">
        <v>1</v>
      </c>
      <c r="J112" s="8">
        <v>1</v>
      </c>
      <c r="K112" s="8"/>
      <c r="L112" s="8">
        <v>1</v>
      </c>
    </row>
    <row r="113" spans="1:13" s="9" customFormat="1" ht="43.2" x14ac:dyDescent="0.3">
      <c r="A113" s="6" t="s">
        <v>123</v>
      </c>
      <c r="B113" s="6" t="s">
        <v>230</v>
      </c>
      <c r="C113" s="18" t="s">
        <v>173</v>
      </c>
      <c r="D113" s="6" t="s">
        <v>182</v>
      </c>
      <c r="E113" s="6" t="s">
        <v>103</v>
      </c>
      <c r="F113" s="6" t="str">
        <f>VLOOKUP(E113,'Listado AA CH'!B$2:C$30,2,FALSE)</f>
        <v>Perturbación en el comportamiento y potenciales daños fisiológicos en la fauna.</v>
      </c>
      <c r="G113" s="6"/>
      <c r="H113" s="6" t="s">
        <v>90</v>
      </c>
      <c r="I113" s="8">
        <v>1</v>
      </c>
      <c r="J113" s="8"/>
      <c r="K113" s="8"/>
      <c r="L113" s="8">
        <v>1</v>
      </c>
      <c r="M113" s="7"/>
    </row>
    <row r="114" spans="1:13" ht="43.2" x14ac:dyDescent="0.3">
      <c r="A114" s="6" t="s">
        <v>123</v>
      </c>
      <c r="B114" s="6" t="s">
        <v>230</v>
      </c>
      <c r="C114" s="19" t="s">
        <v>168</v>
      </c>
      <c r="D114" s="6" t="s">
        <v>247</v>
      </c>
      <c r="E114" s="6" t="s">
        <v>103</v>
      </c>
      <c r="F114" s="6" t="str">
        <f>VLOOKUP(E114,'Listado AA CH'!B$2:C$30,2,FALSE)</f>
        <v>Perturbación en el comportamiento y potenciales daños fisiológicos en la fauna.</v>
      </c>
      <c r="G114" s="6"/>
      <c r="H114" s="6" t="s">
        <v>90</v>
      </c>
      <c r="I114" s="8">
        <v>1</v>
      </c>
      <c r="J114" s="8"/>
      <c r="K114" s="8"/>
      <c r="L114" s="8">
        <v>1</v>
      </c>
    </row>
    <row r="115" spans="1:13" ht="43.2" x14ac:dyDescent="0.3">
      <c r="A115" s="6" t="s">
        <v>123</v>
      </c>
      <c r="B115" s="6" t="s">
        <v>230</v>
      </c>
      <c r="C115" s="19" t="s">
        <v>168</v>
      </c>
      <c r="D115" s="6" t="s">
        <v>171</v>
      </c>
      <c r="E115" s="6" t="s">
        <v>103</v>
      </c>
      <c r="F115" s="6" t="str">
        <f>VLOOKUP(E115,'Listado AA CH'!B$2:C$30,2,FALSE)</f>
        <v>Perturbación en el comportamiento y potenciales daños fisiológicos en la fauna.</v>
      </c>
      <c r="G115" s="6"/>
      <c r="H115" s="6" t="s">
        <v>90</v>
      </c>
      <c r="I115" s="8">
        <v>1</v>
      </c>
      <c r="J115" s="8"/>
      <c r="K115" s="8"/>
      <c r="L115" s="8">
        <v>1</v>
      </c>
    </row>
    <row r="116" spans="1:13" ht="100.8" x14ac:dyDescent="0.3">
      <c r="A116" s="6" t="s">
        <v>123</v>
      </c>
      <c r="B116" s="6" t="s">
        <v>230</v>
      </c>
      <c r="C116" s="19" t="s">
        <v>168</v>
      </c>
      <c r="D116" s="6" t="s">
        <v>247</v>
      </c>
      <c r="E116" s="6" t="s">
        <v>249</v>
      </c>
      <c r="F116" s="6" t="str">
        <f>VLOOKUP(E116,'Listado AA CH'!B$2:C$30,2,FALSE)</f>
        <v>Disminución en la calidad del agua (aumento de turbidez y SST),  deterioro de la flora hidrófila (acumulación de sedimentos y disminución de la actividad fotosintética) y deterioro de las propiedades del suelo (acumulación de sedimentos).</v>
      </c>
      <c r="G116" s="6"/>
      <c r="H116" s="6" t="s">
        <v>90</v>
      </c>
      <c r="I116" s="8">
        <v>1</v>
      </c>
      <c r="J116" s="8"/>
      <c r="K116" s="8"/>
      <c r="L116" s="8">
        <v>1</v>
      </c>
    </row>
    <row r="117" spans="1:13" ht="43.2" x14ac:dyDescent="0.3">
      <c r="A117" s="6" t="s">
        <v>123</v>
      </c>
      <c r="B117" s="6" t="s">
        <v>230</v>
      </c>
      <c r="C117" s="19" t="s">
        <v>168</v>
      </c>
      <c r="D117" s="6" t="s">
        <v>127</v>
      </c>
      <c r="E117" s="6" t="s">
        <v>254</v>
      </c>
      <c r="F117" s="6" t="str">
        <f>VLOOKUP(E117,'Listado AA CH'!B$2:C$30,2,FALSE)</f>
        <v>Alteración de especies hidrófilas, pérdida de hábitat para la fauna y deterioro de la calidad del agua.</v>
      </c>
      <c r="G117" s="6" t="s">
        <v>5</v>
      </c>
      <c r="H117" s="6" t="s">
        <v>90</v>
      </c>
      <c r="I117" s="8">
        <v>1</v>
      </c>
      <c r="J117" s="8">
        <v>1</v>
      </c>
      <c r="K117" s="8"/>
      <c r="L117" s="8"/>
    </row>
    <row r="118" spans="1:13" ht="86.4" x14ac:dyDescent="0.3">
      <c r="A118" s="6" t="s">
        <v>123</v>
      </c>
      <c r="B118" s="6" t="s">
        <v>230</v>
      </c>
      <c r="C118" s="19" t="s">
        <v>168</v>
      </c>
      <c r="D118" s="6" t="s">
        <v>127</v>
      </c>
      <c r="E118" s="6" t="s">
        <v>284</v>
      </c>
      <c r="F118" s="6" t="str">
        <f>VLOOKUP(E118,'Listado AA CH'!B$2:C$30,2,FALSE)</f>
        <v>Disminución de la funcionalidad de la franja de amortiguación (retención de sedimentos, depuración de contaminantes, conectividad del paisaje, amortiguación de ruido, entre otros).</v>
      </c>
      <c r="G118" s="6"/>
      <c r="H118" s="6" t="s">
        <v>90</v>
      </c>
      <c r="I118" s="8"/>
      <c r="J118" s="8">
        <v>1</v>
      </c>
      <c r="K118" s="8"/>
      <c r="L118" s="8">
        <v>1</v>
      </c>
    </row>
    <row r="119" spans="1:13" ht="43.2" x14ac:dyDescent="0.3">
      <c r="A119" s="6" t="s">
        <v>123</v>
      </c>
      <c r="B119" s="6" t="s">
        <v>230</v>
      </c>
      <c r="C119" s="19" t="s">
        <v>168</v>
      </c>
      <c r="D119" s="6" t="s">
        <v>171</v>
      </c>
      <c r="E119" s="6" t="s">
        <v>114</v>
      </c>
      <c r="F119" s="6" t="str">
        <f>VLOOKUP(E119,'Listado AA CH'!B$2:C$30,2,FALSE)</f>
        <v>Pérdida de estructura y capacidad para sustentar biodiversidad.</v>
      </c>
      <c r="G119" s="20" t="s">
        <v>73</v>
      </c>
      <c r="H119" s="6" t="s">
        <v>90</v>
      </c>
      <c r="I119" s="16">
        <v>1</v>
      </c>
      <c r="J119" s="8"/>
      <c r="K119" s="16"/>
      <c r="L119" s="8"/>
    </row>
    <row r="120" spans="1:13" ht="43.2" x14ac:dyDescent="0.3">
      <c r="A120" s="6" t="s">
        <v>123</v>
      </c>
      <c r="B120" s="6" t="s">
        <v>230</v>
      </c>
      <c r="C120" s="19" t="s">
        <v>168</v>
      </c>
      <c r="D120" s="6" t="s">
        <v>232</v>
      </c>
      <c r="E120" s="6" t="s">
        <v>114</v>
      </c>
      <c r="F120" s="6" t="str">
        <f>VLOOKUP(E120,'Listado AA CH'!B$2:C$30,2,FALSE)</f>
        <v>Pérdida de estructura y capacidad para sustentar biodiversidad.</v>
      </c>
      <c r="G120" s="20" t="s">
        <v>73</v>
      </c>
      <c r="H120" s="6" t="s">
        <v>90</v>
      </c>
      <c r="I120" s="16">
        <v>1</v>
      </c>
      <c r="J120" s="8"/>
      <c r="K120" s="16"/>
      <c r="L120" s="8"/>
    </row>
    <row r="121" spans="1:13" ht="72" x14ac:dyDescent="0.3">
      <c r="A121" s="6" t="s">
        <v>123</v>
      </c>
      <c r="B121" s="6" t="s">
        <v>230</v>
      </c>
      <c r="C121" s="19" t="s">
        <v>168</v>
      </c>
      <c r="D121" s="19" t="s">
        <v>227</v>
      </c>
      <c r="E121" s="6" t="s">
        <v>233</v>
      </c>
      <c r="F121" s="6" t="str">
        <f>VLOOKUP(E121,'Listado AA CH'!B$2:C$30,2,FALSE)</f>
        <v>Cambio en el régimen hidrológico natural y alteración del área y frecuencia de inundación de formaciones vegetales y estratos del suelo.</v>
      </c>
      <c r="G121" s="6" t="s">
        <v>72</v>
      </c>
      <c r="H121" s="6" t="s">
        <v>71</v>
      </c>
      <c r="I121" s="8">
        <v>1</v>
      </c>
      <c r="J121" s="8">
        <v>1</v>
      </c>
      <c r="K121" s="8"/>
      <c r="L121" s="8"/>
    </row>
    <row r="122" spans="1:13" ht="72" x14ac:dyDescent="0.3">
      <c r="A122" s="6" t="s">
        <v>123</v>
      </c>
      <c r="B122" s="6" t="s">
        <v>230</v>
      </c>
      <c r="C122" s="19" t="s">
        <v>168</v>
      </c>
      <c r="D122" s="6" t="s">
        <v>247</v>
      </c>
      <c r="E122" s="6" t="s">
        <v>233</v>
      </c>
      <c r="F122" s="6" t="str">
        <f>VLOOKUP(E122,'Listado AA CH'!B$2:C$30,2,FALSE)</f>
        <v>Cambio en el régimen hidrológico natural y alteración del área y frecuencia de inundación de formaciones vegetales y estratos del suelo.</v>
      </c>
      <c r="G122" s="6" t="s">
        <v>72</v>
      </c>
      <c r="H122" s="6" t="s">
        <v>71</v>
      </c>
      <c r="I122" s="8">
        <v>1</v>
      </c>
      <c r="J122" s="8">
        <v>1</v>
      </c>
      <c r="K122" s="8"/>
      <c r="L122" s="8"/>
    </row>
    <row r="123" spans="1:13" ht="43.2" x14ac:dyDescent="0.3">
      <c r="A123" s="6" t="s">
        <v>123</v>
      </c>
      <c r="B123" s="6" t="s">
        <v>231</v>
      </c>
      <c r="C123" s="6" t="s">
        <v>220</v>
      </c>
      <c r="D123" s="6" t="s">
        <v>221</v>
      </c>
      <c r="E123" s="6" t="s">
        <v>103</v>
      </c>
      <c r="F123" s="6" t="str">
        <f>VLOOKUP(E123,'Listado AA CH'!B$2:C$30,2,FALSE)</f>
        <v>Perturbación en el comportamiento y potenciales daños fisiológicos en la fauna.</v>
      </c>
      <c r="G123" s="6"/>
      <c r="H123" s="6" t="s">
        <v>90</v>
      </c>
      <c r="I123" s="8">
        <v>1</v>
      </c>
      <c r="J123" s="8"/>
      <c r="K123" s="8"/>
      <c r="L123" s="8">
        <v>1</v>
      </c>
    </row>
    <row r="124" spans="1:13" ht="28.8" x14ac:dyDescent="0.3">
      <c r="A124" s="6" t="s">
        <v>123</v>
      </c>
      <c r="B124" s="6" t="s">
        <v>231</v>
      </c>
      <c r="C124" s="6" t="s">
        <v>220</v>
      </c>
      <c r="D124" s="6" t="s">
        <v>221</v>
      </c>
      <c r="E124" s="6" t="s">
        <v>111</v>
      </c>
      <c r="F124" s="6" t="str">
        <f>VLOOKUP(E124,'Listado AA CH'!B$2:C$30,2,FALSE)</f>
        <v>Contaminación y deterioro del agua y del suelo.</v>
      </c>
      <c r="G124" s="6"/>
      <c r="H124" s="6" t="s">
        <v>90</v>
      </c>
      <c r="I124" s="8">
        <v>1</v>
      </c>
      <c r="J124" s="8">
        <v>1</v>
      </c>
      <c r="K124" s="8"/>
      <c r="L124" s="8"/>
    </row>
    <row r="125" spans="1:13" ht="86.4" x14ac:dyDescent="0.3">
      <c r="A125" s="6" t="s">
        <v>123</v>
      </c>
      <c r="B125" s="6" t="s">
        <v>231</v>
      </c>
      <c r="C125" s="6" t="s">
        <v>220</v>
      </c>
      <c r="D125" s="6" t="s">
        <v>221</v>
      </c>
      <c r="E125" s="6" t="s">
        <v>104</v>
      </c>
      <c r="F125" s="6" t="str">
        <f>VLOOKUP(E125,'Listado AA CH'!B$2:C$30,2,FALSE)</f>
        <v>Alteración del régimen de flujo natural (aumento de escorrentía total, aumento de caudales máximos, disminución de infiltración). Deteriro de la calidad del agua y suelo (arrastre y acumulación de sedimentos y contaminantes).</v>
      </c>
      <c r="G125" s="6"/>
      <c r="H125" s="6" t="s">
        <v>90</v>
      </c>
      <c r="I125" s="8"/>
      <c r="J125" s="8">
        <v>1</v>
      </c>
      <c r="K125" s="8"/>
      <c r="L125" s="8"/>
    </row>
    <row r="126" spans="1:13" ht="43.2" x14ac:dyDescent="0.3">
      <c r="A126" s="6" t="s">
        <v>123</v>
      </c>
      <c r="B126" s="6" t="s">
        <v>231</v>
      </c>
      <c r="C126" s="6" t="s">
        <v>215</v>
      </c>
      <c r="D126" s="6" t="s">
        <v>219</v>
      </c>
      <c r="E126" s="6" t="s">
        <v>103</v>
      </c>
      <c r="F126" s="6" t="str">
        <f>VLOOKUP(E126,'Listado AA CH'!B$2:C$30,2,FALSE)</f>
        <v>Perturbación en el comportamiento y potenciales daños fisiológicos en la fauna.</v>
      </c>
      <c r="G126" s="6"/>
      <c r="H126" s="6" t="s">
        <v>90</v>
      </c>
      <c r="I126" s="8">
        <v>1</v>
      </c>
      <c r="J126" s="8"/>
      <c r="K126" s="8"/>
      <c r="L126" s="8">
        <v>1</v>
      </c>
    </row>
    <row r="127" spans="1:13" ht="86.4" x14ac:dyDescent="0.3">
      <c r="A127" s="6" t="s">
        <v>123</v>
      </c>
      <c r="B127" s="6" t="s">
        <v>231</v>
      </c>
      <c r="C127" s="6" t="s">
        <v>215</v>
      </c>
      <c r="D127" s="6" t="s">
        <v>219</v>
      </c>
      <c r="E127" s="6" t="s">
        <v>104</v>
      </c>
      <c r="F127" s="6" t="str">
        <f>VLOOKUP(E127,'Listado AA CH'!B$2:C$30,2,FALSE)</f>
        <v>Alteración del régimen de flujo natural (aumento de escorrentía total, aumento de caudales máximos, disminución de infiltración). Deteriro de la calidad del agua y suelo (arrastre y acumulación de sedimentos y contaminantes).</v>
      </c>
      <c r="G127" s="6"/>
      <c r="H127" s="6" t="s">
        <v>90</v>
      </c>
      <c r="I127" s="8"/>
      <c r="J127" s="8">
        <v>1</v>
      </c>
      <c r="K127" s="8"/>
      <c r="L127" s="8"/>
    </row>
    <row r="128" spans="1:13" ht="43.2" x14ac:dyDescent="0.3">
      <c r="A128" s="6" t="s">
        <v>123</v>
      </c>
      <c r="B128" s="6" t="s">
        <v>230</v>
      </c>
      <c r="C128" s="6" t="s">
        <v>191</v>
      </c>
      <c r="D128" s="6" t="s">
        <v>225</v>
      </c>
      <c r="E128" s="6" t="s">
        <v>103</v>
      </c>
      <c r="F128" s="6" t="str">
        <f>VLOOKUP(E128,'Listado AA CH'!B$2:C$30,2,FALSE)</f>
        <v>Perturbación en el comportamiento y potenciales daños fisiológicos en la fauna.</v>
      </c>
      <c r="G128" s="6"/>
      <c r="H128" s="6" t="s">
        <v>90</v>
      </c>
      <c r="I128" s="8">
        <v>1</v>
      </c>
      <c r="J128" s="8"/>
      <c r="K128" s="8"/>
      <c r="L128" s="8">
        <v>1</v>
      </c>
    </row>
    <row r="129" spans="1:13" ht="43.2" x14ac:dyDescent="0.3">
      <c r="A129" s="6" t="s">
        <v>123</v>
      </c>
      <c r="B129" s="6" t="s">
        <v>231</v>
      </c>
      <c r="C129" s="6" t="s">
        <v>222</v>
      </c>
      <c r="D129" s="6" t="s">
        <v>225</v>
      </c>
      <c r="E129" s="6" t="s">
        <v>103</v>
      </c>
      <c r="F129" s="6" t="str">
        <f>VLOOKUP(E129,'Listado AA CH'!B$2:C$30,2,FALSE)</f>
        <v>Perturbación en el comportamiento y potenciales daños fisiológicos en la fauna.</v>
      </c>
      <c r="G129" s="6"/>
      <c r="H129" s="6" t="s">
        <v>90</v>
      </c>
      <c r="I129" s="8">
        <v>1</v>
      </c>
      <c r="J129" s="8"/>
      <c r="K129" s="8"/>
      <c r="L129" s="8">
        <v>1</v>
      </c>
    </row>
    <row r="130" spans="1:13" ht="43.2" x14ac:dyDescent="0.3">
      <c r="A130" s="6" t="s">
        <v>123</v>
      </c>
      <c r="B130" s="6" t="s">
        <v>230</v>
      </c>
      <c r="C130" s="19" t="s">
        <v>168</v>
      </c>
      <c r="D130" s="6" t="s">
        <v>247</v>
      </c>
      <c r="E130" s="6" t="s">
        <v>111</v>
      </c>
      <c r="F130" s="6" t="str">
        <f>VLOOKUP(E130,'Listado AA CH'!B$2:C$30,2,FALSE)</f>
        <v>Contaminación y deterioro del agua y del suelo.</v>
      </c>
      <c r="G130" s="6"/>
      <c r="H130" s="6" t="s">
        <v>90</v>
      </c>
      <c r="I130" s="8">
        <v>1</v>
      </c>
      <c r="J130" s="8">
        <v>1</v>
      </c>
      <c r="K130" s="8"/>
      <c r="L130" s="8"/>
    </row>
    <row r="131" spans="1:13" ht="43.2" x14ac:dyDescent="0.3">
      <c r="A131" s="6" t="s">
        <v>123</v>
      </c>
      <c r="B131" s="6" t="s">
        <v>230</v>
      </c>
      <c r="C131" s="19" t="s">
        <v>168</v>
      </c>
      <c r="D131" s="6" t="s">
        <v>171</v>
      </c>
      <c r="E131" s="6" t="s">
        <v>111</v>
      </c>
      <c r="F131" s="6" t="str">
        <f>VLOOKUP(E131,'Listado AA CH'!B$2:C$30,2,FALSE)</f>
        <v>Contaminación y deterioro del agua y del suelo.</v>
      </c>
      <c r="G131" s="6"/>
      <c r="H131" s="6" t="s">
        <v>90</v>
      </c>
      <c r="I131" s="8">
        <v>1</v>
      </c>
      <c r="J131" s="8">
        <v>1</v>
      </c>
      <c r="K131" s="8"/>
      <c r="L131" s="8"/>
    </row>
    <row r="132" spans="1:13" ht="43.2" x14ac:dyDescent="0.3">
      <c r="A132" s="6" t="s">
        <v>123</v>
      </c>
      <c r="B132" s="6" t="s">
        <v>231</v>
      </c>
      <c r="C132" s="6" t="s">
        <v>211</v>
      </c>
      <c r="D132" s="6" t="s">
        <v>35</v>
      </c>
      <c r="E132" s="6" t="s">
        <v>103</v>
      </c>
      <c r="F132" s="6" t="str">
        <f>VLOOKUP(E132,'Listado AA CH'!B$2:C$30,2,FALSE)</f>
        <v>Perturbación en el comportamiento y potenciales daños fisiológicos en la fauna.</v>
      </c>
      <c r="G132" s="6"/>
      <c r="H132" s="6" t="s">
        <v>90</v>
      </c>
      <c r="I132" s="8">
        <v>1</v>
      </c>
      <c r="J132" s="8"/>
      <c r="K132" s="8"/>
      <c r="L132" s="8">
        <v>1</v>
      </c>
    </row>
    <row r="133" spans="1:13" ht="43.2" x14ac:dyDescent="0.3">
      <c r="A133" s="6" t="s">
        <v>123</v>
      </c>
      <c r="B133" s="6" t="s">
        <v>231</v>
      </c>
      <c r="C133" s="6" t="s">
        <v>206</v>
      </c>
      <c r="D133" s="6" t="s">
        <v>210</v>
      </c>
      <c r="E133" s="6" t="s">
        <v>103</v>
      </c>
      <c r="F133" s="6" t="str">
        <f>VLOOKUP(E133,'Listado AA CH'!B$2:C$30,2,FALSE)</f>
        <v>Perturbación en el comportamiento y potenciales daños fisiológicos en la fauna.</v>
      </c>
      <c r="G133" s="6"/>
      <c r="H133" s="6" t="s">
        <v>90</v>
      </c>
      <c r="I133" s="8">
        <v>1</v>
      </c>
      <c r="J133" s="8"/>
      <c r="K133" s="8"/>
      <c r="L133" s="8">
        <v>1</v>
      </c>
    </row>
    <row r="134" spans="1:13" ht="72" x14ac:dyDescent="0.3">
      <c r="A134" s="6" t="s">
        <v>123</v>
      </c>
      <c r="B134" s="6" t="s">
        <v>230</v>
      </c>
      <c r="C134" s="6" t="s">
        <v>173</v>
      </c>
      <c r="D134" s="6" t="s">
        <v>175</v>
      </c>
      <c r="E134" s="6" t="s">
        <v>105</v>
      </c>
      <c r="F134" s="6" t="str">
        <f>VLOOKUP(E134,'Listado AA CH'!B$2:C$30,2,FALSE)</f>
        <v>Disminución de la superficie humedal, modificación de la morfología y régimen de saturación. Deterioro y fragmentación del hábitat para flora y fauna.</v>
      </c>
      <c r="G134" s="6" t="s">
        <v>5</v>
      </c>
      <c r="H134" s="6" t="s">
        <v>90</v>
      </c>
      <c r="I134" s="8">
        <v>1</v>
      </c>
      <c r="J134" s="8">
        <v>1</v>
      </c>
      <c r="K134" s="8"/>
      <c r="L134" s="8"/>
    </row>
    <row r="135" spans="1:13" ht="57.6" x14ac:dyDescent="0.3">
      <c r="A135" s="6" t="s">
        <v>123</v>
      </c>
      <c r="B135" s="6" t="s">
        <v>230</v>
      </c>
      <c r="C135" s="6" t="s">
        <v>173</v>
      </c>
      <c r="D135" s="6" t="s">
        <v>175</v>
      </c>
      <c r="E135" s="6" t="s">
        <v>234</v>
      </c>
      <c r="F135" s="6" t="str">
        <f>VLOOKUP(E135,'Listado AA CH'!B$2:C$30,2,FALSE)</f>
        <v>Modificación de la velocidad del flujo cercano a la pila y cambios en el régimen de erosión, transporte y depositación de sedimentos.</v>
      </c>
      <c r="G135" s="6" t="s">
        <v>120</v>
      </c>
      <c r="H135" s="6" t="s">
        <v>90</v>
      </c>
      <c r="I135" s="8">
        <v>1</v>
      </c>
      <c r="J135" s="8">
        <v>1</v>
      </c>
      <c r="K135" s="8">
        <v>1</v>
      </c>
      <c r="L135" s="8"/>
    </row>
    <row r="136" spans="1:13" ht="43.2" x14ac:dyDescent="0.3">
      <c r="A136" s="6" t="s">
        <v>123</v>
      </c>
      <c r="B136" s="6" t="s">
        <v>230</v>
      </c>
      <c r="C136" s="6" t="s">
        <v>173</v>
      </c>
      <c r="D136" s="6" t="s">
        <v>176</v>
      </c>
      <c r="E136" s="6" t="s">
        <v>103</v>
      </c>
      <c r="F136" s="6" t="str">
        <f>VLOOKUP(E136,'Listado AA CH'!B$2:C$30,2,FALSE)</f>
        <v>Perturbación en el comportamiento y potenciales daños fisiológicos en la fauna.</v>
      </c>
      <c r="G136" s="6"/>
      <c r="H136" s="6" t="s">
        <v>90</v>
      </c>
      <c r="I136" s="8">
        <v>1</v>
      </c>
      <c r="J136" s="8"/>
      <c r="K136" s="8"/>
      <c r="L136" s="8">
        <v>1</v>
      </c>
    </row>
    <row r="137" spans="1:13" ht="28.8" x14ac:dyDescent="0.3">
      <c r="A137" s="6" t="s">
        <v>123</v>
      </c>
      <c r="B137" s="6" t="s">
        <v>230</v>
      </c>
      <c r="C137" s="6" t="s">
        <v>173</v>
      </c>
      <c r="D137" s="6" t="s">
        <v>176</v>
      </c>
      <c r="E137" s="6" t="s">
        <v>111</v>
      </c>
      <c r="F137" s="6" t="str">
        <f>VLOOKUP(E137,'Listado AA CH'!B$2:C$30,2,FALSE)</f>
        <v>Contaminación y deterioro del agua y del suelo.</v>
      </c>
      <c r="G137" s="6"/>
      <c r="H137" s="6" t="s">
        <v>90</v>
      </c>
      <c r="I137" s="8">
        <v>1</v>
      </c>
      <c r="J137" s="8">
        <v>1</v>
      </c>
      <c r="K137" s="8"/>
      <c r="L137" s="8"/>
    </row>
    <row r="138" spans="1:13" ht="72" x14ac:dyDescent="0.3">
      <c r="A138" s="6" t="s">
        <v>123</v>
      </c>
      <c r="B138" s="6" t="s">
        <v>230</v>
      </c>
      <c r="C138" s="6" t="s">
        <v>173</v>
      </c>
      <c r="D138" s="6" t="s">
        <v>176</v>
      </c>
      <c r="E138" s="6" t="s">
        <v>238</v>
      </c>
      <c r="F138" s="6" t="str">
        <f>VLOOKUP(E138,'Listado AA CH'!B$2:C$30,2,FALSE)</f>
        <v>Deterioro de la calidad del agua ( aumento de turbidez y disminución de actividad fotosintética) y del suelo (levantamiento y acumulación de sedimentos)</v>
      </c>
      <c r="G138" s="6" t="s">
        <v>5</v>
      </c>
      <c r="H138" s="6" t="s">
        <v>90</v>
      </c>
      <c r="I138" s="8">
        <v>1</v>
      </c>
      <c r="J138" s="8">
        <v>1</v>
      </c>
      <c r="K138" s="8"/>
      <c r="L138" s="8"/>
    </row>
    <row r="139" spans="1:13" ht="72" x14ac:dyDescent="0.3">
      <c r="A139" s="6" t="s">
        <v>123</v>
      </c>
      <c r="B139" s="6" t="s">
        <v>230</v>
      </c>
      <c r="C139" s="18" t="s">
        <v>173</v>
      </c>
      <c r="D139" s="6" t="s">
        <v>176</v>
      </c>
      <c r="E139" s="6" t="s">
        <v>105</v>
      </c>
      <c r="F139" s="6" t="str">
        <f>VLOOKUP(E139,'Listado AA CH'!B$2:C$30,2,FALSE)</f>
        <v>Disminución de la superficie humedal, modificación de la morfología y régimen de saturación. Deterioro y fragmentación del hábitat para flora y fauna.</v>
      </c>
      <c r="G139" s="6" t="s">
        <v>5</v>
      </c>
      <c r="H139" s="6" t="s">
        <v>90</v>
      </c>
      <c r="I139" s="8">
        <v>1</v>
      </c>
      <c r="J139" s="8">
        <v>1</v>
      </c>
      <c r="K139" s="8"/>
      <c r="L139" s="8"/>
    </row>
    <row r="140" spans="1:13" ht="43.2" x14ac:dyDescent="0.3">
      <c r="A140" s="6" t="s">
        <v>123</v>
      </c>
      <c r="B140" s="6" t="s">
        <v>230</v>
      </c>
      <c r="C140" s="18" t="s">
        <v>173</v>
      </c>
      <c r="D140" s="6" t="s">
        <v>183</v>
      </c>
      <c r="E140" s="6" t="s">
        <v>103</v>
      </c>
      <c r="F140" s="6" t="str">
        <f>VLOOKUP(E140,'Listado AA CH'!B$2:C$30,2,FALSE)</f>
        <v>Perturbación en el comportamiento y potenciales daños fisiológicos en la fauna.</v>
      </c>
      <c r="G140" s="6"/>
      <c r="H140" s="6" t="s">
        <v>90</v>
      </c>
      <c r="I140" s="8">
        <v>1</v>
      </c>
      <c r="J140" s="8"/>
      <c r="K140" s="8"/>
      <c r="L140" s="8">
        <v>1</v>
      </c>
    </row>
    <row r="141" spans="1:13" ht="28.8" x14ac:dyDescent="0.3">
      <c r="A141" s="6" t="s">
        <v>123</v>
      </c>
      <c r="B141" s="6" t="s">
        <v>230</v>
      </c>
      <c r="C141" s="18" t="s">
        <v>173</v>
      </c>
      <c r="D141" s="6" t="s">
        <v>183</v>
      </c>
      <c r="E141" s="6" t="s">
        <v>111</v>
      </c>
      <c r="F141" s="6" t="str">
        <f>VLOOKUP(E141,'Listado AA CH'!B$2:C$30,2,FALSE)</f>
        <v>Contaminación y deterioro del agua y del suelo.</v>
      </c>
      <c r="G141" s="6"/>
      <c r="H141" s="6" t="s">
        <v>90</v>
      </c>
      <c r="I141" s="8">
        <v>1</v>
      </c>
      <c r="J141" s="8">
        <v>1</v>
      </c>
      <c r="K141" s="8"/>
      <c r="L141" s="8"/>
    </row>
    <row r="142" spans="1:13" ht="72" x14ac:dyDescent="0.3">
      <c r="A142" s="6" t="s">
        <v>123</v>
      </c>
      <c r="B142" s="6" t="s">
        <v>230</v>
      </c>
      <c r="C142" s="18" t="s">
        <v>173</v>
      </c>
      <c r="D142" s="6" t="s">
        <v>183</v>
      </c>
      <c r="E142" s="6" t="s">
        <v>238</v>
      </c>
      <c r="F142" s="6" t="str">
        <f>VLOOKUP(E142,'Listado AA CH'!B$2:C$30,2,FALSE)</f>
        <v>Deterioro de la calidad del agua ( aumento de turbidez y disminución de actividad fotosintética) y del suelo (levantamiento y acumulación de sedimentos)</v>
      </c>
      <c r="G142" s="6" t="s">
        <v>5</v>
      </c>
      <c r="H142" s="6" t="s">
        <v>90</v>
      </c>
      <c r="I142" s="8">
        <v>1</v>
      </c>
      <c r="J142" s="8">
        <v>1</v>
      </c>
      <c r="K142" s="8"/>
      <c r="L142" s="8"/>
    </row>
    <row r="143" spans="1:13" s="17" customFormat="1" ht="72" x14ac:dyDescent="0.3">
      <c r="A143" s="6" t="s">
        <v>123</v>
      </c>
      <c r="B143" s="6" t="s">
        <v>230</v>
      </c>
      <c r="C143" s="6" t="s">
        <v>173</v>
      </c>
      <c r="D143" s="6" t="s">
        <v>183</v>
      </c>
      <c r="E143" s="6" t="s">
        <v>105</v>
      </c>
      <c r="F143" s="6" t="str">
        <f>VLOOKUP(E143,'Listado AA CH'!B$2:C$30,2,FALSE)</f>
        <v>Disminución de la superficie humedal, modificación de la morfología y régimen de saturación. Deterioro y fragmentación del hábitat para flora y fauna.</v>
      </c>
      <c r="G143" s="6" t="s">
        <v>5</v>
      </c>
      <c r="H143" s="6" t="s">
        <v>90</v>
      </c>
      <c r="I143" s="8">
        <v>1</v>
      </c>
      <c r="J143" s="8">
        <v>1</v>
      </c>
      <c r="K143" s="8"/>
      <c r="L143" s="8"/>
      <c r="M143" s="7"/>
    </row>
    <row r="144" spans="1:13" ht="57.6" x14ac:dyDescent="0.3">
      <c r="A144" s="6" t="s">
        <v>123</v>
      </c>
      <c r="B144" s="6" t="s">
        <v>230</v>
      </c>
      <c r="C144" s="6" t="s">
        <v>173</v>
      </c>
      <c r="D144" s="6" t="s">
        <v>183</v>
      </c>
      <c r="E144" s="6" t="s">
        <v>234</v>
      </c>
      <c r="F144" s="6" t="str">
        <f>VLOOKUP(E144,'Listado AA CH'!B$2:C$30,2,FALSE)</f>
        <v>Modificación de la velocidad del flujo cercano a la pila y cambios en el régimen de erosión, transporte y depositación de sedimentos.</v>
      </c>
      <c r="G144" s="6" t="s">
        <v>120</v>
      </c>
      <c r="H144" s="6" t="s">
        <v>90</v>
      </c>
      <c r="I144" s="8">
        <v>1</v>
      </c>
      <c r="J144" s="8">
        <v>1</v>
      </c>
      <c r="K144" s="8">
        <v>1</v>
      </c>
      <c r="L144" s="8"/>
    </row>
    <row r="145" spans="1:13" ht="43.2" x14ac:dyDescent="0.3">
      <c r="A145" s="6" t="s">
        <v>123</v>
      </c>
      <c r="B145" s="6" t="s">
        <v>231</v>
      </c>
      <c r="C145" s="6" t="s">
        <v>215</v>
      </c>
      <c r="D145" s="6" t="s">
        <v>216</v>
      </c>
      <c r="E145" s="6" t="s">
        <v>103</v>
      </c>
      <c r="F145" s="6" t="str">
        <f>VLOOKUP(E145,'Listado AA CH'!B$2:C$30,2,FALSE)</f>
        <v>Perturbación en el comportamiento y potenciales daños fisiológicos en la fauna.</v>
      </c>
      <c r="G145" s="6"/>
      <c r="H145" s="6" t="s">
        <v>90</v>
      </c>
      <c r="I145" s="8">
        <v>1</v>
      </c>
      <c r="J145" s="8"/>
      <c r="K145" s="8"/>
      <c r="L145" s="8">
        <v>1</v>
      </c>
    </row>
    <row r="146" spans="1:13" ht="100.8" x14ac:dyDescent="0.3">
      <c r="A146" s="6" t="s">
        <v>123</v>
      </c>
      <c r="B146" s="6" t="s">
        <v>231</v>
      </c>
      <c r="C146" s="6" t="s">
        <v>215</v>
      </c>
      <c r="D146" s="6" t="s">
        <v>216</v>
      </c>
      <c r="E146" s="6" t="s">
        <v>249</v>
      </c>
      <c r="F146" s="6" t="str">
        <f>VLOOKUP(E146,'Listado AA CH'!B$2:C$30,2,FALSE)</f>
        <v>Disminución en la calidad del agua (aumento de turbidez y SST),  deterioro de la flora hidrófila (acumulación de sedimentos y disminución de la actividad fotosintética) y deterioro de las propiedades del suelo (acumulación de sedimentos).</v>
      </c>
      <c r="G146" s="6"/>
      <c r="H146" s="6" t="s">
        <v>90</v>
      </c>
      <c r="I146" s="8">
        <v>1</v>
      </c>
      <c r="J146" s="8"/>
      <c r="K146" s="8"/>
      <c r="L146" s="8">
        <v>1</v>
      </c>
    </row>
    <row r="147" spans="1:13" s="17" customFormat="1" ht="43.2" x14ac:dyDescent="0.3">
      <c r="A147" s="6" t="s">
        <v>123</v>
      </c>
      <c r="B147" s="6" t="s">
        <v>231</v>
      </c>
      <c r="C147" s="6" t="s">
        <v>220</v>
      </c>
      <c r="D147" s="6" t="s">
        <v>216</v>
      </c>
      <c r="E147" s="6" t="s">
        <v>103</v>
      </c>
      <c r="F147" s="6" t="str">
        <f>VLOOKUP(E147,'Listado AA CH'!B$2:C$30,2,FALSE)</f>
        <v>Perturbación en el comportamiento y potenciales daños fisiológicos en la fauna.</v>
      </c>
      <c r="G147" s="6"/>
      <c r="H147" s="6" t="s">
        <v>90</v>
      </c>
      <c r="I147" s="8">
        <v>1</v>
      </c>
      <c r="J147" s="8"/>
      <c r="K147" s="8"/>
      <c r="L147" s="8">
        <v>1</v>
      </c>
      <c r="M147" s="7"/>
    </row>
    <row r="148" spans="1:13" ht="100.8" x14ac:dyDescent="0.3">
      <c r="A148" s="6" t="s">
        <v>123</v>
      </c>
      <c r="B148" s="6" t="s">
        <v>231</v>
      </c>
      <c r="C148" s="6" t="s">
        <v>220</v>
      </c>
      <c r="D148" s="6" t="s">
        <v>216</v>
      </c>
      <c r="E148" s="6" t="s">
        <v>249</v>
      </c>
      <c r="F148" s="6" t="str">
        <f>VLOOKUP(E148,'Listado AA CH'!B$2:C$30,2,FALSE)</f>
        <v>Disminución en la calidad del agua (aumento de turbidez y SST),  deterioro de la flora hidrófila (acumulación de sedimentos y disminución de la actividad fotosintética) y deterioro de las propiedades del suelo (acumulación de sedimentos).</v>
      </c>
      <c r="G148" s="6"/>
      <c r="H148" s="6" t="s">
        <v>90</v>
      </c>
      <c r="I148" s="8">
        <v>1</v>
      </c>
      <c r="J148" s="8"/>
      <c r="K148" s="8"/>
      <c r="L148" s="8">
        <v>1</v>
      </c>
    </row>
    <row r="149" spans="1:13" ht="43.2" x14ac:dyDescent="0.3">
      <c r="A149" s="6" t="s">
        <v>123</v>
      </c>
      <c r="B149" s="6" t="s">
        <v>230</v>
      </c>
      <c r="C149" s="6" t="s">
        <v>191</v>
      </c>
      <c r="D149" s="6" t="s">
        <v>223</v>
      </c>
      <c r="E149" s="6" t="s">
        <v>103</v>
      </c>
      <c r="F149" s="6" t="str">
        <f>VLOOKUP(E149,'Listado AA CH'!B$2:C$30,2,FALSE)</f>
        <v>Perturbación en el comportamiento y potenciales daños fisiológicos en la fauna.</v>
      </c>
      <c r="G149" s="6"/>
      <c r="H149" s="6" t="s">
        <v>90</v>
      </c>
      <c r="I149" s="8">
        <v>1</v>
      </c>
      <c r="J149" s="8"/>
      <c r="K149" s="8"/>
      <c r="L149" s="8">
        <v>1</v>
      </c>
    </row>
    <row r="150" spans="1:13" ht="100.8" x14ac:dyDescent="0.3">
      <c r="A150" s="6" t="s">
        <v>123</v>
      </c>
      <c r="B150" s="6" t="s">
        <v>230</v>
      </c>
      <c r="C150" s="6" t="s">
        <v>191</v>
      </c>
      <c r="D150" s="6" t="s">
        <v>223</v>
      </c>
      <c r="E150" s="6" t="s">
        <v>249</v>
      </c>
      <c r="F150" s="6" t="str">
        <f>VLOOKUP(E150,'Listado AA CH'!B$2:C$30,2,FALSE)</f>
        <v>Disminución en la calidad del agua (aumento de turbidez y SST),  deterioro de la flora hidrófila (acumulación de sedimentos y disminución de la actividad fotosintética) y deterioro de las propiedades del suelo (acumulación de sedimentos).</v>
      </c>
      <c r="G150" s="6"/>
      <c r="H150" s="6" t="s">
        <v>90</v>
      </c>
      <c r="I150" s="8">
        <v>1</v>
      </c>
      <c r="J150" s="8"/>
      <c r="K150" s="8"/>
      <c r="L150" s="8">
        <v>1</v>
      </c>
    </row>
    <row r="151" spans="1:13" ht="43.2" x14ac:dyDescent="0.3">
      <c r="A151" s="6" t="s">
        <v>123</v>
      </c>
      <c r="B151" s="6" t="s">
        <v>231</v>
      </c>
      <c r="C151" s="6" t="s">
        <v>222</v>
      </c>
      <c r="D151" s="6" t="s">
        <v>223</v>
      </c>
      <c r="E151" s="6" t="s">
        <v>103</v>
      </c>
      <c r="F151" s="6" t="str">
        <f>VLOOKUP(E151,'Listado AA CH'!B$2:C$30,2,FALSE)</f>
        <v>Perturbación en el comportamiento y potenciales daños fisiológicos en la fauna.</v>
      </c>
      <c r="G151" s="6"/>
      <c r="H151" s="6" t="s">
        <v>90</v>
      </c>
      <c r="I151" s="8">
        <v>1</v>
      </c>
      <c r="J151" s="8"/>
      <c r="K151" s="8"/>
      <c r="L151" s="8">
        <v>1</v>
      </c>
    </row>
    <row r="152" spans="1:13" ht="100.8" x14ac:dyDescent="0.3">
      <c r="A152" s="6" t="s">
        <v>123</v>
      </c>
      <c r="B152" s="6" t="s">
        <v>231</v>
      </c>
      <c r="C152" s="6" t="s">
        <v>222</v>
      </c>
      <c r="D152" s="6" t="s">
        <v>223</v>
      </c>
      <c r="E152" s="6" t="s">
        <v>249</v>
      </c>
      <c r="F152" s="6" t="str">
        <f>VLOOKUP(E152,'Listado AA CH'!B$2:C$30,2,FALSE)</f>
        <v>Disminución en la calidad del agua (aumento de turbidez y SST),  deterioro de la flora hidrófila (acumulación de sedimentos y disminución de la actividad fotosintética) y deterioro de las propiedades del suelo (acumulación de sedimentos).</v>
      </c>
      <c r="G152" s="6"/>
      <c r="H152" s="6" t="s">
        <v>90</v>
      </c>
      <c r="I152" s="8">
        <v>1</v>
      </c>
      <c r="J152" s="8"/>
      <c r="K152" s="8"/>
      <c r="L152" s="8">
        <v>1</v>
      </c>
    </row>
    <row r="153" spans="1:13" s="10" customFormat="1" ht="43.2" x14ac:dyDescent="0.3">
      <c r="A153" s="6" t="s">
        <v>123</v>
      </c>
      <c r="B153" s="6" t="s">
        <v>230</v>
      </c>
      <c r="C153" s="6" t="s">
        <v>192</v>
      </c>
      <c r="D153" s="6" t="s">
        <v>195</v>
      </c>
      <c r="E153" s="6" t="s">
        <v>111</v>
      </c>
      <c r="F153" s="6" t="str">
        <f>VLOOKUP(E153,'Listado AA CH'!B$2:C$30,2,FALSE)</f>
        <v>Contaminación y deterioro del agua y del suelo.</v>
      </c>
      <c r="G153" s="11"/>
      <c r="H153" s="6" t="s">
        <v>90</v>
      </c>
      <c r="I153" s="8">
        <v>1</v>
      </c>
      <c r="J153" s="8">
        <v>1</v>
      </c>
      <c r="K153" s="8"/>
      <c r="L153" s="8"/>
      <c r="M153" s="7"/>
    </row>
    <row r="154" spans="1:13" s="10" customFormat="1" ht="43.2" x14ac:dyDescent="0.3">
      <c r="A154" s="6" t="s">
        <v>123</v>
      </c>
      <c r="B154" s="6" t="s">
        <v>231</v>
      </c>
      <c r="C154" s="6" t="s">
        <v>215</v>
      </c>
      <c r="D154" s="6" t="s">
        <v>218</v>
      </c>
      <c r="E154" s="6" t="s">
        <v>103</v>
      </c>
      <c r="F154" s="6" t="str">
        <f>VLOOKUP(E154,'Listado AA CH'!B$2:C$30,2,FALSE)</f>
        <v>Perturbación en el comportamiento y potenciales daños fisiológicos en la fauna.</v>
      </c>
      <c r="G154" s="6"/>
      <c r="H154" s="6" t="s">
        <v>90</v>
      </c>
      <c r="I154" s="8">
        <v>1</v>
      </c>
      <c r="J154" s="8"/>
      <c r="K154" s="8"/>
      <c r="L154" s="8">
        <v>1</v>
      </c>
      <c r="M154" s="7"/>
    </row>
    <row r="155" spans="1:13" ht="28.8" x14ac:dyDescent="0.3">
      <c r="A155" s="6" t="s">
        <v>123</v>
      </c>
      <c r="B155" s="6" t="s">
        <v>231</v>
      </c>
      <c r="C155" s="6" t="s">
        <v>215</v>
      </c>
      <c r="D155" s="6" t="s">
        <v>218</v>
      </c>
      <c r="E155" s="6" t="s">
        <v>111</v>
      </c>
      <c r="F155" s="6" t="str">
        <f>VLOOKUP(E155,'Listado AA CH'!B$2:C$30,2,FALSE)</f>
        <v>Contaminación y deterioro del agua y del suelo.</v>
      </c>
      <c r="G155" s="6"/>
      <c r="H155" s="6" t="s">
        <v>90</v>
      </c>
      <c r="I155" s="8">
        <v>1</v>
      </c>
      <c r="J155" s="8">
        <v>1</v>
      </c>
      <c r="K155" s="8"/>
      <c r="L155" s="8"/>
    </row>
    <row r="156" spans="1:13" ht="43.2" x14ac:dyDescent="0.3">
      <c r="A156" s="6" t="s">
        <v>123</v>
      </c>
      <c r="B156" s="6" t="s">
        <v>231</v>
      </c>
      <c r="C156" s="6" t="s">
        <v>220</v>
      </c>
      <c r="D156" s="6" t="s">
        <v>218</v>
      </c>
      <c r="E156" s="6" t="s">
        <v>103</v>
      </c>
      <c r="F156" s="6" t="str">
        <f>VLOOKUP(E156,'Listado AA CH'!B$2:C$30,2,FALSE)</f>
        <v>Perturbación en el comportamiento y potenciales daños fisiológicos en la fauna.</v>
      </c>
      <c r="G156" s="6"/>
      <c r="H156" s="6" t="s">
        <v>90</v>
      </c>
      <c r="I156" s="8">
        <v>1</v>
      </c>
      <c r="J156" s="8"/>
      <c r="K156" s="8"/>
      <c r="L156" s="8">
        <v>1</v>
      </c>
    </row>
    <row r="157" spans="1:13" ht="28.8" x14ac:dyDescent="0.3">
      <c r="A157" s="6" t="s">
        <v>123</v>
      </c>
      <c r="B157" s="6" t="s">
        <v>231</v>
      </c>
      <c r="C157" s="6" t="s">
        <v>220</v>
      </c>
      <c r="D157" s="6" t="s">
        <v>218</v>
      </c>
      <c r="E157" s="6" t="s">
        <v>111</v>
      </c>
      <c r="F157" s="6" t="str">
        <f>VLOOKUP(E157,'Listado AA CH'!B$2:C$30,2,FALSE)</f>
        <v>Contaminación y deterioro del agua y del suelo.</v>
      </c>
      <c r="G157" s="6"/>
      <c r="H157" s="6" t="s">
        <v>90</v>
      </c>
      <c r="I157" s="8">
        <v>1</v>
      </c>
      <c r="J157" s="8">
        <v>1</v>
      </c>
      <c r="K157" s="8"/>
      <c r="L157" s="8"/>
    </row>
    <row r="158" spans="1:13" ht="28.8" x14ac:dyDescent="0.3">
      <c r="A158" s="6" t="s">
        <v>123</v>
      </c>
      <c r="B158" s="6" t="s">
        <v>230</v>
      </c>
      <c r="C158" s="6" t="s">
        <v>196</v>
      </c>
      <c r="D158" s="6" t="s">
        <v>199</v>
      </c>
      <c r="E158" s="6" t="s">
        <v>111</v>
      </c>
      <c r="F158" s="6" t="str">
        <f>VLOOKUP(E158,'Listado AA CH'!B$2:C$30,2,FALSE)</f>
        <v>Contaminación y deterioro del agua y del suelo.</v>
      </c>
      <c r="G158" s="6"/>
      <c r="H158" s="6" t="s">
        <v>90</v>
      </c>
      <c r="I158" s="8">
        <v>1</v>
      </c>
      <c r="J158" s="8">
        <v>1</v>
      </c>
      <c r="K158" s="8"/>
      <c r="L158" s="8"/>
    </row>
    <row r="159" spans="1:13" ht="43.2" x14ac:dyDescent="0.3">
      <c r="A159" s="6" t="s">
        <v>123</v>
      </c>
      <c r="B159" s="6" t="s">
        <v>230</v>
      </c>
      <c r="C159" s="6" t="s">
        <v>192</v>
      </c>
      <c r="D159" s="6" t="s">
        <v>194</v>
      </c>
      <c r="E159" s="6" t="s">
        <v>111</v>
      </c>
      <c r="F159" s="6" t="str">
        <f>VLOOKUP(E159,'Listado AA CH'!B$2:C$30,2,FALSE)</f>
        <v>Contaminación y deterioro del agua y del suelo.</v>
      </c>
      <c r="G159" s="11"/>
      <c r="H159" s="6" t="s">
        <v>90</v>
      </c>
      <c r="I159" s="8">
        <v>1</v>
      </c>
      <c r="J159" s="8">
        <v>1</v>
      </c>
      <c r="K159" s="8"/>
      <c r="L159" s="8"/>
    </row>
    <row r="160" spans="1:13" ht="72" x14ac:dyDescent="0.3">
      <c r="A160" s="6" t="s">
        <v>123</v>
      </c>
      <c r="B160" s="6" t="s">
        <v>230</v>
      </c>
      <c r="C160" s="18" t="s">
        <v>173</v>
      </c>
      <c r="D160" s="6" t="s">
        <v>179</v>
      </c>
      <c r="E160" s="6" t="s">
        <v>105</v>
      </c>
      <c r="F160" s="6" t="str">
        <f>VLOOKUP(E160,'Listado AA CH'!B$2:C$30,2,FALSE)</f>
        <v>Disminución de la superficie humedal, modificación de la morfología y régimen de saturación. Deterioro y fragmentación del hábitat para flora y fauna.</v>
      </c>
      <c r="G160" s="6" t="s">
        <v>5</v>
      </c>
      <c r="H160" s="6" t="s">
        <v>90</v>
      </c>
      <c r="I160" s="8">
        <v>1</v>
      </c>
      <c r="J160" s="8">
        <v>1</v>
      </c>
      <c r="K160" s="8"/>
      <c r="L160" s="8"/>
    </row>
    <row r="161" spans="1:13" ht="57.6" x14ac:dyDescent="0.3">
      <c r="A161" s="6" t="s">
        <v>123</v>
      </c>
      <c r="B161" s="6" t="s">
        <v>230</v>
      </c>
      <c r="C161" s="18" t="s">
        <v>173</v>
      </c>
      <c r="D161" s="6" t="s">
        <v>179</v>
      </c>
      <c r="E161" s="6" t="s">
        <v>234</v>
      </c>
      <c r="F161" s="6" t="str">
        <f>VLOOKUP(E161,'Listado AA CH'!B$2:C$30,2,FALSE)</f>
        <v>Modificación de la velocidad del flujo cercano a la pila y cambios en el régimen de erosión, transporte y depositación de sedimentos.</v>
      </c>
      <c r="G161" s="6" t="s">
        <v>120</v>
      </c>
      <c r="H161" s="6" t="s">
        <v>90</v>
      </c>
      <c r="I161" s="8">
        <v>1</v>
      </c>
      <c r="J161" s="8">
        <v>1</v>
      </c>
      <c r="K161" s="8">
        <v>1</v>
      </c>
      <c r="L161" s="8"/>
    </row>
    <row r="162" spans="1:13" ht="43.2" x14ac:dyDescent="0.3">
      <c r="A162" s="6" t="s">
        <v>123</v>
      </c>
      <c r="B162" s="6" t="s">
        <v>231</v>
      </c>
      <c r="C162" s="6" t="s">
        <v>206</v>
      </c>
      <c r="D162" s="6" t="s">
        <v>228</v>
      </c>
      <c r="E162" s="6" t="s">
        <v>103</v>
      </c>
      <c r="F162" s="6" t="str">
        <f>VLOOKUP(E162,'Listado AA CH'!B$2:C$30,2,FALSE)</f>
        <v>Perturbación en el comportamiento y potenciales daños fisiológicos en la fauna.</v>
      </c>
      <c r="G162" s="6"/>
      <c r="H162" s="6" t="s">
        <v>90</v>
      </c>
      <c r="I162" s="8">
        <v>1</v>
      </c>
      <c r="J162" s="8"/>
      <c r="K162" s="8"/>
      <c r="L162" s="8">
        <v>1</v>
      </c>
    </row>
    <row r="163" spans="1:13" ht="100.8" x14ac:dyDescent="0.3">
      <c r="A163" s="6" t="s">
        <v>123</v>
      </c>
      <c r="B163" s="6" t="s">
        <v>231</v>
      </c>
      <c r="C163" s="6" t="s">
        <v>206</v>
      </c>
      <c r="D163" s="6" t="s">
        <v>228</v>
      </c>
      <c r="E163" s="6" t="s">
        <v>249</v>
      </c>
      <c r="F163" s="6" t="str">
        <f>VLOOKUP(E163,'Listado AA CH'!B$2:C$30,2,FALSE)</f>
        <v>Disminución en la calidad del agua (aumento de turbidez y SST),  deterioro de la flora hidrófila (acumulación de sedimentos y disminución de la actividad fotosintética) y deterioro de las propiedades del suelo (acumulación de sedimentos).</v>
      </c>
      <c r="G163" s="6"/>
      <c r="H163" s="6" t="s">
        <v>90</v>
      </c>
      <c r="I163" s="8">
        <v>1</v>
      </c>
      <c r="J163" s="8"/>
      <c r="K163" s="8"/>
      <c r="L163" s="8">
        <v>1</v>
      </c>
    </row>
    <row r="164" spans="1:13" ht="28.8" x14ac:dyDescent="0.3">
      <c r="A164" s="6" t="s">
        <v>123</v>
      </c>
      <c r="B164" s="6" t="s">
        <v>231</v>
      </c>
      <c r="C164" s="6" t="s">
        <v>206</v>
      </c>
      <c r="D164" s="6" t="s">
        <v>228</v>
      </c>
      <c r="E164" s="6" t="s">
        <v>111</v>
      </c>
      <c r="F164" s="6" t="str">
        <f>VLOOKUP(E164,'Listado AA CH'!B$2:C$30,2,FALSE)</f>
        <v>Contaminación y deterioro del agua y del suelo.</v>
      </c>
      <c r="G164" s="6"/>
      <c r="H164" s="6" t="s">
        <v>90</v>
      </c>
      <c r="I164" s="8">
        <v>1</v>
      </c>
      <c r="J164" s="8">
        <v>1</v>
      </c>
      <c r="K164" s="8"/>
      <c r="L164" s="8"/>
    </row>
    <row r="165" spans="1:13" ht="57.6" x14ac:dyDescent="0.3">
      <c r="A165" s="6" t="s">
        <v>123</v>
      </c>
      <c r="B165" s="6" t="s">
        <v>231</v>
      </c>
      <c r="C165" s="6" t="s">
        <v>206</v>
      </c>
      <c r="D165" s="6" t="s">
        <v>228</v>
      </c>
      <c r="E165" s="6" t="s">
        <v>118</v>
      </c>
      <c r="F165" s="6" t="str">
        <f>VLOOKUP(E165,'Listado AA CH'!B$2:C$30,2,FALSE)</f>
        <v>Introducción de flora invasora y potencial modificación de la composisción de flora y estructura de la vegetación.</v>
      </c>
      <c r="G165" s="6"/>
      <c r="H165" s="6" t="s">
        <v>76</v>
      </c>
      <c r="I165" s="8">
        <v>1</v>
      </c>
      <c r="J165" s="8">
        <v>1</v>
      </c>
      <c r="K165" s="8"/>
      <c r="L165" s="8">
        <v>1</v>
      </c>
    </row>
    <row r="166" spans="1:13" ht="28.8" x14ac:dyDescent="0.3">
      <c r="A166" s="6" t="s">
        <v>123</v>
      </c>
      <c r="B166" s="6" t="s">
        <v>231</v>
      </c>
      <c r="C166" s="6" t="s">
        <v>206</v>
      </c>
      <c r="D166" s="6" t="s">
        <v>228</v>
      </c>
      <c r="E166" s="6" t="s">
        <v>111</v>
      </c>
      <c r="F166" s="6" t="str">
        <f>VLOOKUP(E166,'Listado AA CH'!B$2:C$30,2,FALSE)</f>
        <v>Contaminación y deterioro del agua y del suelo.</v>
      </c>
      <c r="G166" s="6"/>
      <c r="H166" s="6" t="s">
        <v>90</v>
      </c>
      <c r="I166" s="8">
        <v>1</v>
      </c>
      <c r="J166" s="8">
        <v>1</v>
      </c>
      <c r="K166" s="8"/>
      <c r="L166" s="8"/>
    </row>
    <row r="167" spans="1:13" ht="43.2" x14ac:dyDescent="0.3">
      <c r="A167" s="6" t="s">
        <v>123</v>
      </c>
      <c r="B167" s="6" t="s">
        <v>231</v>
      </c>
      <c r="C167" s="6" t="s">
        <v>213</v>
      </c>
      <c r="D167" s="6" t="s">
        <v>214</v>
      </c>
      <c r="E167" s="6" t="s">
        <v>103</v>
      </c>
      <c r="F167" s="6" t="str">
        <f>VLOOKUP(E167,'Listado AA CH'!B$2:C$30,2,FALSE)</f>
        <v>Perturbación en el comportamiento y potenciales daños fisiológicos en la fauna.</v>
      </c>
      <c r="G167" s="6"/>
      <c r="H167" s="6" t="s">
        <v>90</v>
      </c>
      <c r="I167" s="8">
        <v>1</v>
      </c>
      <c r="J167" s="8"/>
      <c r="K167" s="8"/>
      <c r="L167" s="8">
        <v>1</v>
      </c>
    </row>
    <row r="168" spans="1:13" ht="43.2" x14ac:dyDescent="0.3">
      <c r="A168" s="6" t="s">
        <v>123</v>
      </c>
      <c r="B168" s="6" t="s">
        <v>231</v>
      </c>
      <c r="C168" s="6" t="s">
        <v>213</v>
      </c>
      <c r="D168" s="6" t="s">
        <v>214</v>
      </c>
      <c r="E168" s="6" t="s">
        <v>111</v>
      </c>
      <c r="F168" s="6" t="str">
        <f>VLOOKUP(E168,'Listado AA CH'!B$2:C$30,2,FALSE)</f>
        <v>Contaminación y deterioro del agua y del suelo.</v>
      </c>
      <c r="G168" s="6"/>
      <c r="H168" s="6" t="s">
        <v>90</v>
      </c>
      <c r="I168" s="8">
        <v>1</v>
      </c>
      <c r="J168" s="8">
        <v>1</v>
      </c>
      <c r="K168" s="8"/>
      <c r="L168" s="8"/>
    </row>
    <row r="169" spans="1:13" ht="43.2" x14ac:dyDescent="0.3">
      <c r="A169" s="6" t="s">
        <v>123</v>
      </c>
      <c r="B169" s="6" t="s">
        <v>230</v>
      </c>
      <c r="C169" s="19" t="s">
        <v>168</v>
      </c>
      <c r="D169" s="6" t="s">
        <v>172</v>
      </c>
      <c r="E169" s="6" t="s">
        <v>240</v>
      </c>
      <c r="F169" s="6" t="str">
        <f>VLOOKUP(E169,'Listado AA CH'!B$2:C$30,2,FALSE)</f>
        <v>Deterioro del suelo, disminución de la capacidad de infiltración y alteración de los procesos erosivos.</v>
      </c>
      <c r="G169" s="6"/>
      <c r="H169" s="6" t="s">
        <v>90</v>
      </c>
      <c r="I169" s="8">
        <v>1</v>
      </c>
      <c r="J169" s="8"/>
      <c r="K169" s="8"/>
      <c r="L169" s="8"/>
    </row>
    <row r="174" spans="1:13" s="17" customFormat="1" x14ac:dyDescent="0.3">
      <c r="A174" s="7"/>
      <c r="B174" s="7"/>
      <c r="C174" s="7"/>
      <c r="D174" s="7"/>
      <c r="E174" s="7"/>
      <c r="F174" s="7"/>
      <c r="G174" s="7"/>
      <c r="H174" s="7"/>
      <c r="I174" s="7"/>
      <c r="J174" s="7"/>
      <c r="K174" s="7"/>
      <c r="L174" s="7"/>
      <c r="M174" s="7"/>
    </row>
    <row r="179" spans="1:13" s="17" customFormat="1" x14ac:dyDescent="0.3">
      <c r="A179" s="7"/>
      <c r="B179" s="7"/>
      <c r="C179" s="7"/>
      <c r="D179" s="7"/>
      <c r="E179" s="7"/>
      <c r="F179" s="7"/>
      <c r="G179" s="7"/>
      <c r="H179" s="7"/>
      <c r="I179" s="7"/>
      <c r="J179" s="7"/>
      <c r="K179" s="7"/>
      <c r="L179" s="7"/>
      <c r="M179" s="7"/>
    </row>
    <row r="182" spans="1:13" s="10" customFormat="1" x14ac:dyDescent="0.3">
      <c r="A182" s="7"/>
      <c r="B182" s="7"/>
      <c r="C182" s="7"/>
      <c r="D182" s="7"/>
      <c r="E182" s="7"/>
      <c r="F182" s="7"/>
      <c r="G182" s="7"/>
      <c r="H182" s="7"/>
      <c r="I182" s="7"/>
      <c r="J182" s="7"/>
      <c r="K182" s="7"/>
      <c r="L182" s="7"/>
      <c r="M182" s="7"/>
    </row>
    <row r="183" spans="1:13" s="17" customFormat="1" x14ac:dyDescent="0.3">
      <c r="A183" s="7"/>
      <c r="B183" s="7"/>
      <c r="C183" s="7"/>
      <c r="D183" s="7"/>
      <c r="E183" s="7"/>
      <c r="F183" s="7"/>
      <c r="G183" s="7"/>
      <c r="H183" s="7"/>
      <c r="I183" s="7"/>
      <c r="J183" s="7"/>
      <c r="K183" s="7"/>
      <c r="L183" s="7"/>
      <c r="M183" s="7"/>
    </row>
    <row r="184" spans="1:13" s="17" customFormat="1" x14ac:dyDescent="0.3">
      <c r="A184" s="7"/>
      <c r="B184" s="7"/>
      <c r="C184" s="7"/>
      <c r="D184" s="7"/>
      <c r="E184" s="7"/>
      <c r="F184" s="7"/>
      <c r="G184" s="7"/>
      <c r="H184" s="7"/>
      <c r="I184" s="7"/>
      <c r="J184" s="7"/>
      <c r="K184" s="7"/>
      <c r="L184" s="7"/>
      <c r="M184" s="7"/>
    </row>
    <row r="185" spans="1:13" s="17" customFormat="1" x14ac:dyDescent="0.3">
      <c r="A185" s="7"/>
      <c r="B185" s="7"/>
      <c r="C185" s="7"/>
      <c r="D185" s="7"/>
      <c r="E185" s="7"/>
      <c r="F185" s="7"/>
      <c r="G185" s="7"/>
      <c r="H185" s="7"/>
      <c r="I185" s="7"/>
      <c r="J185" s="7"/>
      <c r="K185" s="7"/>
      <c r="L185" s="7"/>
      <c r="M185" s="7"/>
    </row>
    <row r="187" spans="1:13" s="10" customFormat="1" x14ac:dyDescent="0.3">
      <c r="A187" s="7"/>
      <c r="B187" s="7"/>
      <c r="C187" s="7"/>
      <c r="D187" s="7"/>
      <c r="E187" s="7"/>
      <c r="F187" s="7"/>
      <c r="G187" s="7"/>
      <c r="H187" s="7"/>
      <c r="I187" s="7"/>
      <c r="J187" s="7"/>
      <c r="K187" s="7"/>
      <c r="L187" s="7"/>
      <c r="M187" s="7"/>
    </row>
    <row r="191" spans="1:13" s="10" customFormat="1" x14ac:dyDescent="0.3">
      <c r="A191" s="7"/>
      <c r="B191" s="7"/>
      <c r="C191" s="7"/>
      <c r="D191" s="7"/>
      <c r="E191" s="7"/>
      <c r="F191" s="7"/>
      <c r="G191" s="7"/>
      <c r="H191" s="7"/>
      <c r="I191" s="7"/>
      <c r="J191" s="7"/>
      <c r="K191" s="7"/>
      <c r="L191" s="7"/>
      <c r="M191" s="7"/>
    </row>
    <row r="197" spans="1:13" s="10" customFormat="1" x14ac:dyDescent="0.3">
      <c r="A197" s="7"/>
      <c r="B197" s="7"/>
      <c r="C197" s="7"/>
      <c r="D197" s="7"/>
      <c r="E197" s="7"/>
      <c r="F197" s="7"/>
      <c r="G197" s="7"/>
      <c r="H197" s="7"/>
      <c r="I197" s="7"/>
      <c r="J197" s="7"/>
      <c r="K197" s="7"/>
      <c r="L197" s="7"/>
      <c r="M197" s="7"/>
    </row>
    <row r="199" spans="1:13" s="10" customFormat="1" x14ac:dyDescent="0.3">
      <c r="A199" s="7"/>
      <c r="B199" s="7"/>
      <c r="C199" s="7"/>
      <c r="D199" s="7"/>
      <c r="E199" s="7"/>
      <c r="F199" s="7"/>
      <c r="G199" s="7"/>
      <c r="H199" s="7"/>
      <c r="I199" s="7"/>
      <c r="J199" s="7"/>
      <c r="K199" s="7"/>
      <c r="L199" s="7"/>
      <c r="M199" s="7"/>
    </row>
    <row r="202" spans="1:13" ht="60" customHeight="1" x14ac:dyDescent="0.3"/>
    <row r="210" spans="1:13" s="17" customFormat="1" x14ac:dyDescent="0.3">
      <c r="A210" s="7"/>
      <c r="B210" s="7"/>
      <c r="C210" s="7"/>
      <c r="D210" s="7"/>
      <c r="E210" s="7"/>
      <c r="F210" s="7"/>
      <c r="G210" s="7"/>
      <c r="H210" s="7"/>
      <c r="I210" s="7"/>
      <c r="J210" s="7"/>
      <c r="K210" s="7"/>
      <c r="L210" s="7"/>
      <c r="M210" s="7"/>
    </row>
    <row r="215" spans="1:13" s="10" customFormat="1" x14ac:dyDescent="0.3">
      <c r="A215" s="7"/>
      <c r="B215" s="7"/>
      <c r="C215" s="7"/>
      <c r="D215" s="7"/>
      <c r="E215" s="7"/>
      <c r="F215" s="7"/>
      <c r="G215" s="7"/>
      <c r="H215" s="7"/>
      <c r="I215" s="7"/>
      <c r="J215" s="7"/>
      <c r="K215" s="7"/>
      <c r="L215" s="7"/>
      <c r="M215" s="7"/>
    </row>
    <row r="216" spans="1:13" s="17" customFormat="1" x14ac:dyDescent="0.3">
      <c r="A216" s="7"/>
      <c r="B216" s="7"/>
      <c r="C216" s="7"/>
      <c r="D216" s="7"/>
      <c r="E216" s="7"/>
      <c r="F216" s="7"/>
      <c r="G216" s="7"/>
      <c r="H216" s="7"/>
      <c r="I216" s="7"/>
      <c r="J216" s="7"/>
      <c r="K216" s="7"/>
      <c r="L216" s="7"/>
      <c r="M216" s="7"/>
    </row>
    <row r="225" s="7" customFormat="1" x14ac:dyDescent="0.3"/>
    <row r="226" s="7" customFormat="1" x14ac:dyDescent="0.3"/>
    <row r="227" s="7" customFormat="1" x14ac:dyDescent="0.3"/>
    <row r="228" s="7" customFormat="1" x14ac:dyDescent="0.3"/>
    <row r="229" s="7" customFormat="1" x14ac:dyDescent="0.3"/>
    <row r="230" s="7" customFormat="1" x14ac:dyDescent="0.3"/>
    <row r="231" s="7" customFormat="1" x14ac:dyDescent="0.3"/>
    <row r="232" s="7" customFormat="1" x14ac:dyDescent="0.3"/>
    <row r="233" s="7" customFormat="1" x14ac:dyDescent="0.3"/>
    <row r="234" s="7" customFormat="1" x14ac:dyDescent="0.3"/>
    <row r="235" s="7" customFormat="1" x14ac:dyDescent="0.3"/>
    <row r="236" s="7" customFormat="1" x14ac:dyDescent="0.3"/>
    <row r="237" s="7" customFormat="1" x14ac:dyDescent="0.3"/>
    <row r="238" s="7" customFormat="1" x14ac:dyDescent="0.3"/>
    <row r="239" s="7" customFormat="1" x14ac:dyDescent="0.3"/>
    <row r="240" s="7" customFormat="1" x14ac:dyDescent="0.3"/>
    <row r="241" s="7" customFormat="1" x14ac:dyDescent="0.3"/>
    <row r="242" s="7" customFormat="1" x14ac:dyDescent="0.3"/>
    <row r="243" s="7" customFormat="1" x14ac:dyDescent="0.3"/>
    <row r="244" s="7" customFormat="1" x14ac:dyDescent="0.3"/>
    <row r="245" s="7" customFormat="1" x14ac:dyDescent="0.3"/>
    <row r="246" s="7" customFormat="1" x14ac:dyDescent="0.3"/>
    <row r="247" s="7" customFormat="1" x14ac:dyDescent="0.3"/>
    <row r="248" s="7" customFormat="1" x14ac:dyDescent="0.3"/>
    <row r="249" s="7" customFormat="1" x14ac:dyDescent="0.3"/>
    <row r="250" s="7" customFormat="1" x14ac:dyDescent="0.3"/>
    <row r="251" s="7" customFormat="1" x14ac:dyDescent="0.3"/>
    <row r="252" s="7" customFormat="1" x14ac:dyDescent="0.3"/>
    <row r="253" s="7" customFormat="1" x14ac:dyDescent="0.3"/>
    <row r="254" s="7" customFormat="1" x14ac:dyDescent="0.3"/>
    <row r="255" s="7" customFormat="1" x14ac:dyDescent="0.3"/>
    <row r="256" s="7" customFormat="1" x14ac:dyDescent="0.3"/>
    <row r="257" s="7" customFormat="1" x14ac:dyDescent="0.3"/>
    <row r="258" s="7" customFormat="1" x14ac:dyDescent="0.3"/>
    <row r="259" s="7" customFormat="1" x14ac:dyDescent="0.3"/>
    <row r="260" s="7" customFormat="1" x14ac:dyDescent="0.3"/>
    <row r="261" s="7" customFormat="1" x14ac:dyDescent="0.3"/>
    <row r="262" s="7" customFormat="1" x14ac:dyDescent="0.3"/>
    <row r="263" s="7" customFormat="1" x14ac:dyDescent="0.3"/>
    <row r="264" s="7" customFormat="1" x14ac:dyDescent="0.3"/>
    <row r="265" s="7" customFormat="1" x14ac:dyDescent="0.3"/>
    <row r="266" s="7" customFormat="1" x14ac:dyDescent="0.3"/>
    <row r="267" s="7" customFormat="1" x14ac:dyDescent="0.3"/>
    <row r="268" s="7" customFormat="1" x14ac:dyDescent="0.3"/>
    <row r="269" s="7" customFormat="1" x14ac:dyDescent="0.3"/>
    <row r="270" s="7" customFormat="1" x14ac:dyDescent="0.3"/>
    <row r="271" s="7" customFormat="1" x14ac:dyDescent="0.3"/>
    <row r="272" s="7" customFormat="1" x14ac:dyDescent="0.3"/>
    <row r="273" s="7" customFormat="1" x14ac:dyDescent="0.3"/>
    <row r="274" s="7" customFormat="1" x14ac:dyDescent="0.3"/>
  </sheetData>
  <autoFilter ref="A1:L274" xr:uid="{C2346A6C-C1CE-452E-8010-A9F199D4112F}"/>
  <conditionalFormatting sqref="E2">
    <cfRule type="duplicateValues" dxfId="0" priority="139"/>
  </conditionalFormatting>
  <conditionalFormatting sqref="I11">
    <cfRule type="iconSet" priority="3">
      <iconSet iconSet="5Quarters">
        <cfvo type="percent" val="0"/>
        <cfvo type="percent" val="20"/>
        <cfvo type="percent" val="40"/>
        <cfvo type="percent" val="60"/>
        <cfvo type="percent" val="80"/>
      </iconSet>
    </cfRule>
  </conditionalFormatting>
  <conditionalFormatting sqref="I84">
    <cfRule type="iconSet" priority="7">
      <iconSet iconSet="5Quarters">
        <cfvo type="percent" val="0"/>
        <cfvo type="percent" val="20"/>
        <cfvo type="percent" val="40"/>
        <cfvo type="percent" val="60"/>
        <cfvo type="percent" val="80"/>
      </iconSet>
    </cfRule>
  </conditionalFormatting>
  <conditionalFormatting sqref="I101 I113">
    <cfRule type="iconSet" priority="11">
      <iconSet iconSet="5Quarters">
        <cfvo type="percent" val="0"/>
        <cfvo type="percent" val="20"/>
        <cfvo type="percent" val="40"/>
        <cfvo type="percent" val="60"/>
        <cfvo type="percent" val="80"/>
      </iconSet>
    </cfRule>
  </conditionalFormatting>
  <conditionalFormatting sqref="I6:J6">
    <cfRule type="iconSet" priority="15">
      <iconSet iconSet="5Quarters">
        <cfvo type="percent" val="0"/>
        <cfvo type="percent" val="20"/>
        <cfvo type="percent" val="40"/>
        <cfvo type="percent" val="60"/>
        <cfvo type="percent" val="80"/>
      </iconSet>
    </cfRule>
  </conditionalFormatting>
  <conditionalFormatting sqref="I7:K7">
    <cfRule type="iconSet" priority="164">
      <iconSet iconSet="5Quarters">
        <cfvo type="percent" val="0"/>
        <cfvo type="percent" val="20"/>
        <cfvo type="percent" val="40"/>
        <cfvo type="percent" val="60"/>
        <cfvo type="percent" val="80"/>
      </iconSet>
    </cfRule>
  </conditionalFormatting>
  <conditionalFormatting sqref="I65:K65">
    <cfRule type="iconSet" priority="19">
      <iconSet iconSet="5Quarters">
        <cfvo type="percent" val="0"/>
        <cfvo type="percent" val="20"/>
        <cfvo type="percent" val="40"/>
        <cfvo type="percent" val="60"/>
        <cfvo type="percent" val="80"/>
      </iconSet>
    </cfRule>
  </conditionalFormatting>
  <conditionalFormatting sqref="I85:K85 J84:K84">
    <cfRule type="iconSet" priority="107">
      <iconSet iconSet="5Quarters">
        <cfvo type="percent" val="0"/>
        <cfvo type="percent" val="20"/>
        <cfvo type="percent" val="40"/>
        <cfvo type="percent" val="60"/>
        <cfvo type="percent" val="80"/>
      </iconSet>
    </cfRule>
  </conditionalFormatting>
  <conditionalFormatting sqref="I98:K100 I41:K41 I111:K112 I52:K52 I29:K29">
    <cfRule type="iconSet" priority="13">
      <iconSet iconSet="5Quarters">
        <cfvo type="percent" val="0"/>
        <cfvo type="percent" val="20"/>
        <cfvo type="percent" val="40"/>
        <cfvo type="percent" val="60"/>
        <cfvo type="percent" val="80"/>
      </iconSet>
    </cfRule>
  </conditionalFormatting>
  <conditionalFormatting sqref="I9:L9">
    <cfRule type="iconSet" priority="5">
      <iconSet iconSet="5Quarters">
        <cfvo type="percent" val="0"/>
        <cfvo type="percent" val="20"/>
        <cfvo type="percent" val="40"/>
        <cfvo type="percent" val="60"/>
        <cfvo type="percent" val="80"/>
      </iconSet>
    </cfRule>
  </conditionalFormatting>
  <conditionalFormatting sqref="I10:L10">
    <cfRule type="iconSet" priority="4">
      <iconSet iconSet="5Quarters">
        <cfvo type="percent" val="0"/>
        <cfvo type="percent" val="20"/>
        <cfvo type="percent" val="40"/>
        <cfvo type="percent" val="60"/>
        <cfvo type="percent" val="80"/>
      </iconSet>
    </cfRule>
  </conditionalFormatting>
  <conditionalFormatting sqref="I15:L15">
    <cfRule type="iconSet" priority="1">
      <iconSet iconSet="5Quarters">
        <cfvo type="percent" val="0"/>
        <cfvo type="percent" val="20"/>
        <cfvo type="percent" val="40"/>
        <cfvo type="percent" val="60"/>
        <cfvo type="percent" val="80"/>
      </iconSet>
    </cfRule>
  </conditionalFormatting>
  <conditionalFormatting sqref="I53:L53">
    <cfRule type="iconSet" priority="131">
      <iconSet iconSet="5Quarters">
        <cfvo type="percent" val="0"/>
        <cfvo type="percent" val="20"/>
        <cfvo type="percent" val="40"/>
        <cfvo type="percent" val="60"/>
        <cfvo type="percent" val="80"/>
      </iconSet>
    </cfRule>
  </conditionalFormatting>
  <conditionalFormatting sqref="I54:L54">
    <cfRule type="iconSet" priority="129">
      <iconSet iconSet="5Quarters">
        <cfvo type="percent" val="0"/>
        <cfvo type="percent" val="20"/>
        <cfvo type="percent" val="40"/>
        <cfvo type="percent" val="60"/>
        <cfvo type="percent" val="80"/>
      </iconSet>
    </cfRule>
  </conditionalFormatting>
  <conditionalFormatting sqref="I56:L56">
    <cfRule type="iconSet" priority="128">
      <iconSet iconSet="5Quarters">
        <cfvo type="percent" val="0"/>
        <cfvo type="percent" val="20"/>
        <cfvo type="percent" val="40"/>
        <cfvo type="percent" val="60"/>
        <cfvo type="percent" val="80"/>
      </iconSet>
    </cfRule>
  </conditionalFormatting>
  <conditionalFormatting sqref="I57:L57">
    <cfRule type="iconSet" priority="127">
      <iconSet iconSet="5Quarters">
        <cfvo type="percent" val="0"/>
        <cfvo type="percent" val="20"/>
        <cfvo type="percent" val="40"/>
        <cfvo type="percent" val="60"/>
        <cfvo type="percent" val="80"/>
      </iconSet>
    </cfRule>
  </conditionalFormatting>
  <conditionalFormatting sqref="I58:L58">
    <cfRule type="iconSet" priority="126">
      <iconSet iconSet="5Quarters">
        <cfvo type="percent" val="0"/>
        <cfvo type="percent" val="20"/>
        <cfvo type="percent" val="40"/>
        <cfvo type="percent" val="60"/>
        <cfvo type="percent" val="80"/>
      </iconSet>
    </cfRule>
  </conditionalFormatting>
  <conditionalFormatting sqref="I59:L59 L65">
    <cfRule type="iconSet" priority="125">
      <iconSet iconSet="5Quarters">
        <cfvo type="percent" val="0"/>
        <cfvo type="percent" val="20"/>
        <cfvo type="percent" val="40"/>
        <cfvo type="percent" val="60"/>
        <cfvo type="percent" val="80"/>
      </iconSet>
    </cfRule>
  </conditionalFormatting>
  <conditionalFormatting sqref="I60:L60">
    <cfRule type="iconSet" priority="124">
      <iconSet iconSet="5Quarters">
        <cfvo type="percent" val="0"/>
        <cfvo type="percent" val="20"/>
        <cfvo type="percent" val="40"/>
        <cfvo type="percent" val="60"/>
        <cfvo type="percent" val="80"/>
      </iconSet>
    </cfRule>
  </conditionalFormatting>
  <conditionalFormatting sqref="I61:L61">
    <cfRule type="iconSet" priority="123">
      <iconSet iconSet="5Quarters">
        <cfvo type="percent" val="0"/>
        <cfvo type="percent" val="20"/>
        <cfvo type="percent" val="40"/>
        <cfvo type="percent" val="60"/>
        <cfvo type="percent" val="80"/>
      </iconSet>
    </cfRule>
  </conditionalFormatting>
  <conditionalFormatting sqref="I62:L63">
    <cfRule type="iconSet" priority="122">
      <iconSet iconSet="5Quarters">
        <cfvo type="percent" val="0"/>
        <cfvo type="percent" val="20"/>
        <cfvo type="percent" val="40"/>
        <cfvo type="percent" val="60"/>
        <cfvo type="percent" val="80"/>
      </iconSet>
    </cfRule>
  </conditionalFormatting>
  <conditionalFormatting sqref="I64:L64">
    <cfRule type="iconSet" priority="20">
      <iconSet iconSet="5Quarters">
        <cfvo type="percent" val="0"/>
        <cfvo type="percent" val="20"/>
        <cfvo type="percent" val="40"/>
        <cfvo type="percent" val="60"/>
        <cfvo type="percent" val="80"/>
      </iconSet>
    </cfRule>
  </conditionalFormatting>
  <conditionalFormatting sqref="I66:L66 I69 I71 L69 L71">
    <cfRule type="iconSet" priority="18">
      <iconSet iconSet="5Quarters">
        <cfvo type="percent" val="0"/>
        <cfvo type="percent" val="20"/>
        <cfvo type="percent" val="40"/>
        <cfvo type="percent" val="60"/>
        <cfvo type="percent" val="80"/>
      </iconSet>
    </cfRule>
  </conditionalFormatting>
  <conditionalFormatting sqref="I67:L67">
    <cfRule type="iconSet" priority="17">
      <iconSet iconSet="5Quarters">
        <cfvo type="percent" val="0"/>
        <cfvo type="percent" val="20"/>
        <cfvo type="percent" val="40"/>
        <cfvo type="percent" val="60"/>
        <cfvo type="percent" val="80"/>
      </iconSet>
    </cfRule>
  </conditionalFormatting>
  <conditionalFormatting sqref="I70:L70">
    <cfRule type="iconSet" priority="9">
      <iconSet iconSet="5Quarters">
        <cfvo type="percent" val="0"/>
        <cfvo type="percent" val="20"/>
        <cfvo type="percent" val="40"/>
        <cfvo type="percent" val="60"/>
        <cfvo type="percent" val="80"/>
      </iconSet>
    </cfRule>
  </conditionalFormatting>
  <conditionalFormatting sqref="I73:L73">
    <cfRule type="iconSet" priority="119">
      <iconSet iconSet="5Quarters">
        <cfvo type="percent" val="0"/>
        <cfvo type="percent" val="20"/>
        <cfvo type="percent" val="40"/>
        <cfvo type="percent" val="60"/>
        <cfvo type="percent" val="80"/>
      </iconSet>
    </cfRule>
  </conditionalFormatting>
  <conditionalFormatting sqref="I74:L74 I68:L68 I72:L72 J69:K69 J71:K71">
    <cfRule type="iconSet" priority="16">
      <iconSet iconSet="5Quarters">
        <cfvo type="percent" val="0"/>
        <cfvo type="percent" val="20"/>
        <cfvo type="percent" val="40"/>
        <cfvo type="percent" val="60"/>
        <cfvo type="percent" val="80"/>
      </iconSet>
    </cfRule>
  </conditionalFormatting>
  <conditionalFormatting sqref="I75:L75">
    <cfRule type="iconSet" priority="147">
      <iconSet iconSet="5Quarters">
        <cfvo type="percent" val="0"/>
        <cfvo type="percent" val="20"/>
        <cfvo type="percent" val="40"/>
        <cfvo type="percent" val="60"/>
        <cfvo type="percent" val="80"/>
      </iconSet>
    </cfRule>
  </conditionalFormatting>
  <conditionalFormatting sqref="I76:L76">
    <cfRule type="iconSet" priority="115">
      <iconSet iconSet="5Quarters">
        <cfvo type="percent" val="0"/>
        <cfvo type="percent" val="20"/>
        <cfvo type="percent" val="40"/>
        <cfvo type="percent" val="60"/>
        <cfvo type="percent" val="80"/>
      </iconSet>
    </cfRule>
  </conditionalFormatting>
  <conditionalFormatting sqref="I77:L77">
    <cfRule type="iconSet" priority="114">
      <iconSet iconSet="5Quarters">
        <cfvo type="percent" val="0"/>
        <cfvo type="percent" val="20"/>
        <cfvo type="percent" val="40"/>
        <cfvo type="percent" val="60"/>
        <cfvo type="percent" val="80"/>
      </iconSet>
    </cfRule>
  </conditionalFormatting>
  <conditionalFormatting sqref="I78:L78">
    <cfRule type="iconSet" priority="113">
      <iconSet iconSet="5Quarters">
        <cfvo type="percent" val="0"/>
        <cfvo type="percent" val="20"/>
        <cfvo type="percent" val="40"/>
        <cfvo type="percent" val="60"/>
        <cfvo type="percent" val="80"/>
      </iconSet>
    </cfRule>
  </conditionalFormatting>
  <conditionalFormatting sqref="I79:L79">
    <cfRule type="iconSet" priority="112">
      <iconSet iconSet="5Quarters">
        <cfvo type="percent" val="0"/>
        <cfvo type="percent" val="20"/>
        <cfvo type="percent" val="40"/>
        <cfvo type="percent" val="60"/>
        <cfvo type="percent" val="80"/>
      </iconSet>
    </cfRule>
  </conditionalFormatting>
  <conditionalFormatting sqref="I80:L80">
    <cfRule type="iconSet" priority="111">
      <iconSet iconSet="5Quarters">
        <cfvo type="percent" val="0"/>
        <cfvo type="percent" val="20"/>
        <cfvo type="percent" val="40"/>
        <cfvo type="percent" val="60"/>
        <cfvo type="percent" val="80"/>
      </iconSet>
    </cfRule>
  </conditionalFormatting>
  <conditionalFormatting sqref="I81:L81">
    <cfRule type="iconSet" priority="110">
      <iconSet iconSet="5Quarters">
        <cfvo type="percent" val="0"/>
        <cfvo type="percent" val="20"/>
        <cfvo type="percent" val="40"/>
        <cfvo type="percent" val="60"/>
        <cfvo type="percent" val="80"/>
      </iconSet>
    </cfRule>
  </conditionalFormatting>
  <conditionalFormatting sqref="I82:L82">
    <cfRule type="iconSet" priority="109">
      <iconSet iconSet="5Quarters">
        <cfvo type="percent" val="0"/>
        <cfvo type="percent" val="20"/>
        <cfvo type="percent" val="40"/>
        <cfvo type="percent" val="60"/>
        <cfvo type="percent" val="80"/>
      </iconSet>
    </cfRule>
  </conditionalFormatting>
  <conditionalFormatting sqref="I83:L83 I3:L3">
    <cfRule type="iconSet" priority="162">
      <iconSet iconSet="5Quarters">
        <cfvo type="percent" val="0"/>
        <cfvo type="percent" val="20"/>
        <cfvo type="percent" val="40"/>
        <cfvo type="percent" val="60"/>
        <cfvo type="percent" val="80"/>
      </iconSet>
    </cfRule>
  </conditionalFormatting>
  <conditionalFormatting sqref="I86:L86 L85">
    <cfRule type="iconSet" priority="103">
      <iconSet iconSet="5Quarters">
        <cfvo type="percent" val="0"/>
        <cfvo type="percent" val="20"/>
        <cfvo type="percent" val="40"/>
        <cfvo type="percent" val="60"/>
        <cfvo type="percent" val="80"/>
      </iconSet>
    </cfRule>
  </conditionalFormatting>
  <conditionalFormatting sqref="I87:L87">
    <cfRule type="iconSet" priority="102">
      <iconSet iconSet="5Quarters">
        <cfvo type="percent" val="0"/>
        <cfvo type="percent" val="20"/>
        <cfvo type="percent" val="40"/>
        <cfvo type="percent" val="60"/>
        <cfvo type="percent" val="80"/>
      </iconSet>
    </cfRule>
  </conditionalFormatting>
  <conditionalFormatting sqref="I88:L88">
    <cfRule type="iconSet" priority="101">
      <iconSet iconSet="5Quarters">
        <cfvo type="percent" val="0"/>
        <cfvo type="percent" val="20"/>
        <cfvo type="percent" val="40"/>
        <cfvo type="percent" val="60"/>
        <cfvo type="percent" val="80"/>
      </iconSet>
    </cfRule>
  </conditionalFormatting>
  <conditionalFormatting sqref="I89:L89">
    <cfRule type="iconSet" priority="100">
      <iconSet iconSet="5Quarters">
        <cfvo type="percent" val="0"/>
        <cfvo type="percent" val="20"/>
        <cfvo type="percent" val="40"/>
        <cfvo type="percent" val="60"/>
        <cfvo type="percent" val="80"/>
      </iconSet>
    </cfRule>
  </conditionalFormatting>
  <conditionalFormatting sqref="I90:L90">
    <cfRule type="iconSet" priority="99">
      <iconSet iconSet="5Quarters">
        <cfvo type="percent" val="0"/>
        <cfvo type="percent" val="20"/>
        <cfvo type="percent" val="40"/>
        <cfvo type="percent" val="60"/>
        <cfvo type="percent" val="80"/>
      </iconSet>
    </cfRule>
  </conditionalFormatting>
  <conditionalFormatting sqref="I91:L91">
    <cfRule type="iconSet" priority="96">
      <iconSet iconSet="5Quarters">
        <cfvo type="percent" val="0"/>
        <cfvo type="percent" val="20"/>
        <cfvo type="percent" val="40"/>
        <cfvo type="percent" val="60"/>
        <cfvo type="percent" val="80"/>
      </iconSet>
    </cfRule>
  </conditionalFormatting>
  <conditionalFormatting sqref="I92:L92">
    <cfRule type="iconSet" priority="95">
      <iconSet iconSet="5Quarters">
        <cfvo type="percent" val="0"/>
        <cfvo type="percent" val="20"/>
        <cfvo type="percent" val="40"/>
        <cfvo type="percent" val="60"/>
        <cfvo type="percent" val="80"/>
      </iconSet>
    </cfRule>
  </conditionalFormatting>
  <conditionalFormatting sqref="I93:L93">
    <cfRule type="iconSet" priority="94">
      <iconSet iconSet="5Quarters">
        <cfvo type="percent" val="0"/>
        <cfvo type="percent" val="20"/>
        <cfvo type="percent" val="40"/>
        <cfvo type="percent" val="60"/>
        <cfvo type="percent" val="80"/>
      </iconSet>
    </cfRule>
  </conditionalFormatting>
  <conditionalFormatting sqref="I94:L94">
    <cfRule type="iconSet" priority="93">
      <iconSet iconSet="5Quarters">
        <cfvo type="percent" val="0"/>
        <cfvo type="percent" val="20"/>
        <cfvo type="percent" val="40"/>
        <cfvo type="percent" val="60"/>
        <cfvo type="percent" val="80"/>
      </iconSet>
    </cfRule>
  </conditionalFormatting>
  <conditionalFormatting sqref="I95:L95">
    <cfRule type="iconSet" priority="92">
      <iconSet iconSet="5Quarters">
        <cfvo type="percent" val="0"/>
        <cfvo type="percent" val="20"/>
        <cfvo type="percent" val="40"/>
        <cfvo type="percent" val="60"/>
        <cfvo type="percent" val="80"/>
      </iconSet>
    </cfRule>
  </conditionalFormatting>
  <conditionalFormatting sqref="I96:L96">
    <cfRule type="iconSet" priority="91">
      <iconSet iconSet="5Quarters">
        <cfvo type="percent" val="0"/>
        <cfvo type="percent" val="20"/>
        <cfvo type="percent" val="40"/>
        <cfvo type="percent" val="60"/>
        <cfvo type="percent" val="80"/>
      </iconSet>
    </cfRule>
  </conditionalFormatting>
  <conditionalFormatting sqref="I102:L102">
    <cfRule type="iconSet" priority="90">
      <iconSet iconSet="5Quarters">
        <cfvo type="percent" val="0"/>
        <cfvo type="percent" val="20"/>
        <cfvo type="percent" val="40"/>
        <cfvo type="percent" val="60"/>
        <cfvo type="percent" val="80"/>
      </iconSet>
    </cfRule>
  </conditionalFormatting>
  <conditionalFormatting sqref="I103:L103">
    <cfRule type="iconSet" priority="89">
      <iconSet iconSet="5Quarters">
        <cfvo type="percent" val="0"/>
        <cfvo type="percent" val="20"/>
        <cfvo type="percent" val="40"/>
        <cfvo type="percent" val="60"/>
        <cfvo type="percent" val="80"/>
      </iconSet>
    </cfRule>
  </conditionalFormatting>
  <conditionalFormatting sqref="I104:L104">
    <cfRule type="iconSet" priority="148">
      <iconSet iconSet="5Quarters">
        <cfvo type="percent" val="0"/>
        <cfvo type="percent" val="20"/>
        <cfvo type="percent" val="40"/>
        <cfvo type="percent" val="60"/>
        <cfvo type="percent" val="80"/>
      </iconSet>
    </cfRule>
  </conditionalFormatting>
  <conditionalFormatting sqref="I105:L105">
    <cfRule type="iconSet" priority="87">
      <iconSet iconSet="5Quarters">
        <cfvo type="percent" val="0"/>
        <cfvo type="percent" val="20"/>
        <cfvo type="percent" val="40"/>
        <cfvo type="percent" val="60"/>
        <cfvo type="percent" val="80"/>
      </iconSet>
    </cfRule>
  </conditionalFormatting>
  <conditionalFormatting sqref="I106:L106">
    <cfRule type="iconSet" priority="86">
      <iconSet iconSet="5Quarters">
        <cfvo type="percent" val="0"/>
        <cfvo type="percent" val="20"/>
        <cfvo type="percent" val="40"/>
        <cfvo type="percent" val="60"/>
        <cfvo type="percent" val="80"/>
      </iconSet>
    </cfRule>
  </conditionalFormatting>
  <conditionalFormatting sqref="I107:L107">
    <cfRule type="iconSet" priority="85">
      <iconSet iconSet="5Quarters">
        <cfvo type="percent" val="0"/>
        <cfvo type="percent" val="20"/>
        <cfvo type="percent" val="40"/>
        <cfvo type="percent" val="60"/>
        <cfvo type="percent" val="80"/>
      </iconSet>
    </cfRule>
  </conditionalFormatting>
  <conditionalFormatting sqref="I108:L109">
    <cfRule type="iconSet" priority="84">
      <iconSet iconSet="5Quarters">
        <cfvo type="percent" val="0"/>
        <cfvo type="percent" val="20"/>
        <cfvo type="percent" val="40"/>
        <cfvo type="percent" val="60"/>
        <cfvo type="percent" val="80"/>
      </iconSet>
    </cfRule>
  </conditionalFormatting>
  <conditionalFormatting sqref="I110:L110 I55:L55 I2:L2 I4:L5 K6:L6 L7 L29 L41 L52 L98:L100 L111:L112 I30:L40 I42:L51 I8:L8 I12:L14 I16:L28 I97:L97">
    <cfRule type="iconSet" priority="146">
      <iconSet iconSet="5Quarters">
        <cfvo type="percent" val="0"/>
        <cfvo type="percent" val="20"/>
        <cfvo type="percent" val="40"/>
        <cfvo type="percent" val="60"/>
        <cfvo type="percent" val="80"/>
      </iconSet>
    </cfRule>
  </conditionalFormatting>
  <conditionalFormatting sqref="I114:L114">
    <cfRule type="iconSet" priority="83">
      <iconSet iconSet="5Quarters">
        <cfvo type="percent" val="0"/>
        <cfvo type="percent" val="20"/>
        <cfvo type="percent" val="40"/>
        <cfvo type="percent" val="60"/>
        <cfvo type="percent" val="80"/>
      </iconSet>
    </cfRule>
  </conditionalFormatting>
  <conditionalFormatting sqref="I115:L115">
    <cfRule type="iconSet" priority="82">
      <iconSet iconSet="5Quarters">
        <cfvo type="percent" val="0"/>
        <cfvo type="percent" val="20"/>
        <cfvo type="percent" val="40"/>
        <cfvo type="percent" val="60"/>
        <cfvo type="percent" val="80"/>
      </iconSet>
    </cfRule>
  </conditionalFormatting>
  <conditionalFormatting sqref="I116:L116">
    <cfRule type="iconSet" priority="81">
      <iconSet iconSet="5Quarters">
        <cfvo type="percent" val="0"/>
        <cfvo type="percent" val="20"/>
        <cfvo type="percent" val="40"/>
        <cfvo type="percent" val="60"/>
        <cfvo type="percent" val="80"/>
      </iconSet>
    </cfRule>
  </conditionalFormatting>
  <conditionalFormatting sqref="I117:L117">
    <cfRule type="iconSet" priority="80">
      <iconSet iconSet="5Quarters">
        <cfvo type="percent" val="0"/>
        <cfvo type="percent" val="20"/>
        <cfvo type="percent" val="40"/>
        <cfvo type="percent" val="60"/>
        <cfvo type="percent" val="80"/>
      </iconSet>
    </cfRule>
  </conditionalFormatting>
  <conditionalFormatting sqref="I118:L118">
    <cfRule type="iconSet" priority="79">
      <iconSet iconSet="5Quarters">
        <cfvo type="percent" val="0"/>
        <cfvo type="percent" val="20"/>
        <cfvo type="percent" val="40"/>
        <cfvo type="percent" val="60"/>
        <cfvo type="percent" val="80"/>
      </iconSet>
    </cfRule>
  </conditionalFormatting>
  <conditionalFormatting sqref="I119:L119">
    <cfRule type="iconSet" priority="78">
      <iconSet iconSet="5Quarters">
        <cfvo type="percent" val="0"/>
        <cfvo type="percent" val="20"/>
        <cfvo type="percent" val="40"/>
        <cfvo type="percent" val="60"/>
        <cfvo type="percent" val="80"/>
      </iconSet>
    </cfRule>
  </conditionalFormatting>
  <conditionalFormatting sqref="I120:L120 I125:L125 I127:L127">
    <cfRule type="iconSet" priority="77">
      <iconSet iconSet="5Quarters">
        <cfvo type="percent" val="0"/>
        <cfvo type="percent" val="20"/>
        <cfvo type="percent" val="40"/>
        <cfvo type="percent" val="60"/>
        <cfvo type="percent" val="80"/>
      </iconSet>
    </cfRule>
  </conditionalFormatting>
  <conditionalFormatting sqref="I121:L121">
    <cfRule type="iconSet" priority="76">
      <iconSet iconSet="5Quarters">
        <cfvo type="percent" val="0"/>
        <cfvo type="percent" val="20"/>
        <cfvo type="percent" val="40"/>
        <cfvo type="percent" val="60"/>
        <cfvo type="percent" val="80"/>
      </iconSet>
    </cfRule>
  </conditionalFormatting>
  <conditionalFormatting sqref="I122:L122">
    <cfRule type="iconSet" priority="74">
      <iconSet iconSet="5Quarters">
        <cfvo type="percent" val="0"/>
        <cfvo type="percent" val="20"/>
        <cfvo type="percent" val="40"/>
        <cfvo type="percent" val="60"/>
        <cfvo type="percent" val="80"/>
      </iconSet>
    </cfRule>
  </conditionalFormatting>
  <conditionalFormatting sqref="I123:L123">
    <cfRule type="iconSet" priority="72">
      <iconSet iconSet="5Quarters">
        <cfvo type="percent" val="0"/>
        <cfvo type="percent" val="20"/>
        <cfvo type="percent" val="40"/>
        <cfvo type="percent" val="60"/>
        <cfvo type="percent" val="80"/>
      </iconSet>
    </cfRule>
  </conditionalFormatting>
  <conditionalFormatting sqref="I124:L124">
    <cfRule type="iconSet" priority="71">
      <iconSet iconSet="5Quarters">
        <cfvo type="percent" val="0"/>
        <cfvo type="percent" val="20"/>
        <cfvo type="percent" val="40"/>
        <cfvo type="percent" val="60"/>
        <cfvo type="percent" val="80"/>
      </iconSet>
    </cfRule>
  </conditionalFormatting>
  <conditionalFormatting sqref="I126:L126 I138:L138">
    <cfRule type="iconSet" priority="69">
      <iconSet iconSet="5Quarters">
        <cfvo type="percent" val="0"/>
        <cfvo type="percent" val="20"/>
        <cfvo type="percent" val="40"/>
        <cfvo type="percent" val="60"/>
        <cfvo type="percent" val="80"/>
      </iconSet>
    </cfRule>
  </conditionalFormatting>
  <conditionalFormatting sqref="I128:L128">
    <cfRule type="iconSet" priority="68">
      <iconSet iconSet="5Quarters">
        <cfvo type="percent" val="0"/>
        <cfvo type="percent" val="20"/>
        <cfvo type="percent" val="40"/>
        <cfvo type="percent" val="60"/>
        <cfvo type="percent" val="80"/>
      </iconSet>
    </cfRule>
  </conditionalFormatting>
  <conditionalFormatting sqref="I129:L129">
    <cfRule type="iconSet" priority="67">
      <iconSet iconSet="5Quarters">
        <cfvo type="percent" val="0"/>
        <cfvo type="percent" val="20"/>
        <cfvo type="percent" val="40"/>
        <cfvo type="percent" val="60"/>
        <cfvo type="percent" val="80"/>
      </iconSet>
    </cfRule>
  </conditionalFormatting>
  <conditionalFormatting sqref="I130:L130">
    <cfRule type="iconSet" priority="66">
      <iconSet iconSet="5Quarters">
        <cfvo type="percent" val="0"/>
        <cfvo type="percent" val="20"/>
        <cfvo type="percent" val="40"/>
        <cfvo type="percent" val="60"/>
        <cfvo type="percent" val="80"/>
      </iconSet>
    </cfRule>
  </conditionalFormatting>
  <conditionalFormatting sqref="I131:L131">
    <cfRule type="iconSet" priority="65">
      <iconSet iconSet="5Quarters">
        <cfvo type="percent" val="0"/>
        <cfvo type="percent" val="20"/>
        <cfvo type="percent" val="40"/>
        <cfvo type="percent" val="60"/>
        <cfvo type="percent" val="80"/>
      </iconSet>
    </cfRule>
  </conditionalFormatting>
  <conditionalFormatting sqref="I132:L133">
    <cfRule type="iconSet" priority="62">
      <iconSet iconSet="5Quarters">
        <cfvo type="percent" val="0"/>
        <cfvo type="percent" val="20"/>
        <cfvo type="percent" val="40"/>
        <cfvo type="percent" val="60"/>
        <cfvo type="percent" val="80"/>
      </iconSet>
    </cfRule>
  </conditionalFormatting>
  <conditionalFormatting sqref="I134:L134">
    <cfRule type="iconSet" priority="61">
      <iconSet iconSet="5Quarters">
        <cfvo type="percent" val="0"/>
        <cfvo type="percent" val="20"/>
        <cfvo type="percent" val="40"/>
        <cfvo type="percent" val="60"/>
        <cfvo type="percent" val="80"/>
      </iconSet>
    </cfRule>
  </conditionalFormatting>
  <conditionalFormatting sqref="I135:L135">
    <cfRule type="iconSet" priority="60">
      <iconSet iconSet="5Quarters">
        <cfvo type="percent" val="0"/>
        <cfvo type="percent" val="20"/>
        <cfvo type="percent" val="40"/>
        <cfvo type="percent" val="60"/>
        <cfvo type="percent" val="80"/>
      </iconSet>
    </cfRule>
  </conditionalFormatting>
  <conditionalFormatting sqref="I136:L136">
    <cfRule type="iconSet" priority="59">
      <iconSet iconSet="5Quarters">
        <cfvo type="percent" val="0"/>
        <cfvo type="percent" val="20"/>
        <cfvo type="percent" val="40"/>
        <cfvo type="percent" val="60"/>
        <cfvo type="percent" val="80"/>
      </iconSet>
    </cfRule>
  </conditionalFormatting>
  <conditionalFormatting sqref="I137:L137">
    <cfRule type="iconSet" priority="58">
      <iconSet iconSet="5Quarters">
        <cfvo type="percent" val="0"/>
        <cfvo type="percent" val="20"/>
        <cfvo type="percent" val="40"/>
        <cfvo type="percent" val="60"/>
        <cfvo type="percent" val="80"/>
      </iconSet>
    </cfRule>
  </conditionalFormatting>
  <conditionalFormatting sqref="I139:L139">
    <cfRule type="iconSet" priority="56">
      <iconSet iconSet="5Quarters">
        <cfvo type="percent" val="0"/>
        <cfvo type="percent" val="20"/>
        <cfvo type="percent" val="40"/>
        <cfvo type="percent" val="60"/>
        <cfvo type="percent" val="80"/>
      </iconSet>
    </cfRule>
  </conditionalFormatting>
  <conditionalFormatting sqref="I140:L140">
    <cfRule type="iconSet" priority="55">
      <iconSet iconSet="5Quarters">
        <cfvo type="percent" val="0"/>
        <cfvo type="percent" val="20"/>
        <cfvo type="percent" val="40"/>
        <cfvo type="percent" val="60"/>
        <cfvo type="percent" val="80"/>
      </iconSet>
    </cfRule>
  </conditionalFormatting>
  <conditionalFormatting sqref="I141:L141">
    <cfRule type="iconSet" priority="54">
      <iconSet iconSet="5Quarters">
        <cfvo type="percent" val="0"/>
        <cfvo type="percent" val="20"/>
        <cfvo type="percent" val="40"/>
        <cfvo type="percent" val="60"/>
        <cfvo type="percent" val="80"/>
      </iconSet>
    </cfRule>
  </conditionalFormatting>
  <conditionalFormatting sqref="I142:L142">
    <cfRule type="iconSet" priority="52">
      <iconSet iconSet="5Quarters">
        <cfvo type="percent" val="0"/>
        <cfvo type="percent" val="20"/>
        <cfvo type="percent" val="40"/>
        <cfvo type="percent" val="60"/>
        <cfvo type="percent" val="80"/>
      </iconSet>
    </cfRule>
  </conditionalFormatting>
  <conditionalFormatting sqref="I143:L143">
    <cfRule type="iconSet" priority="51">
      <iconSet iconSet="5Quarters">
        <cfvo type="percent" val="0"/>
        <cfvo type="percent" val="20"/>
        <cfvo type="percent" val="40"/>
        <cfvo type="percent" val="60"/>
        <cfvo type="percent" val="80"/>
      </iconSet>
    </cfRule>
  </conditionalFormatting>
  <conditionalFormatting sqref="I144:L144">
    <cfRule type="iconSet" priority="49">
      <iconSet iconSet="5Quarters">
        <cfvo type="percent" val="0"/>
        <cfvo type="percent" val="20"/>
        <cfvo type="percent" val="40"/>
        <cfvo type="percent" val="60"/>
        <cfvo type="percent" val="80"/>
      </iconSet>
    </cfRule>
  </conditionalFormatting>
  <conditionalFormatting sqref="I145:L145">
    <cfRule type="iconSet" priority="48">
      <iconSet iconSet="5Quarters">
        <cfvo type="percent" val="0"/>
        <cfvo type="percent" val="20"/>
        <cfvo type="percent" val="40"/>
        <cfvo type="percent" val="60"/>
        <cfvo type="percent" val="80"/>
      </iconSet>
    </cfRule>
  </conditionalFormatting>
  <conditionalFormatting sqref="I146:L146">
    <cfRule type="iconSet" priority="47">
      <iconSet iconSet="5Quarters">
        <cfvo type="percent" val="0"/>
        <cfvo type="percent" val="20"/>
        <cfvo type="percent" val="40"/>
        <cfvo type="percent" val="60"/>
        <cfvo type="percent" val="80"/>
      </iconSet>
    </cfRule>
  </conditionalFormatting>
  <conditionalFormatting sqref="I147:L147">
    <cfRule type="iconSet" priority="46">
      <iconSet iconSet="5Quarters">
        <cfvo type="percent" val="0"/>
        <cfvo type="percent" val="20"/>
        <cfvo type="percent" val="40"/>
        <cfvo type="percent" val="60"/>
        <cfvo type="percent" val="80"/>
      </iconSet>
    </cfRule>
  </conditionalFormatting>
  <conditionalFormatting sqref="I148:L148">
    <cfRule type="iconSet" priority="45">
      <iconSet iconSet="5Quarters">
        <cfvo type="percent" val="0"/>
        <cfvo type="percent" val="20"/>
        <cfvo type="percent" val="40"/>
        <cfvo type="percent" val="60"/>
        <cfvo type="percent" val="80"/>
      </iconSet>
    </cfRule>
  </conditionalFormatting>
  <conditionalFormatting sqref="I149:L150 J160">
    <cfRule type="iconSet" priority="166">
      <iconSet iconSet="5Quarters">
        <cfvo type="percent" val="0"/>
        <cfvo type="percent" val="20"/>
        <cfvo type="percent" val="40"/>
        <cfvo type="percent" val="60"/>
        <cfvo type="percent" val="80"/>
      </iconSet>
    </cfRule>
  </conditionalFormatting>
  <conditionalFormatting sqref="I151:L151">
    <cfRule type="iconSet" priority="42">
      <iconSet iconSet="5Quarters">
        <cfvo type="percent" val="0"/>
        <cfvo type="percent" val="20"/>
        <cfvo type="percent" val="40"/>
        <cfvo type="percent" val="60"/>
        <cfvo type="percent" val="80"/>
      </iconSet>
    </cfRule>
  </conditionalFormatting>
  <conditionalFormatting sqref="I152:L152">
    <cfRule type="iconSet" priority="41">
      <iconSet iconSet="5Quarters">
        <cfvo type="percent" val="0"/>
        <cfvo type="percent" val="20"/>
        <cfvo type="percent" val="40"/>
        <cfvo type="percent" val="60"/>
        <cfvo type="percent" val="80"/>
      </iconSet>
    </cfRule>
  </conditionalFormatting>
  <conditionalFormatting sqref="I153:L153">
    <cfRule type="iconSet" priority="38">
      <iconSet iconSet="5Quarters">
        <cfvo type="percent" val="0"/>
        <cfvo type="percent" val="20"/>
        <cfvo type="percent" val="40"/>
        <cfvo type="percent" val="60"/>
        <cfvo type="percent" val="80"/>
      </iconSet>
    </cfRule>
  </conditionalFormatting>
  <conditionalFormatting sqref="I154:L154">
    <cfRule type="iconSet" priority="37">
      <iconSet iconSet="5Quarters">
        <cfvo type="percent" val="0"/>
        <cfvo type="percent" val="20"/>
        <cfvo type="percent" val="40"/>
        <cfvo type="percent" val="60"/>
        <cfvo type="percent" val="80"/>
      </iconSet>
    </cfRule>
  </conditionalFormatting>
  <conditionalFormatting sqref="I155:L155">
    <cfRule type="iconSet" priority="36">
      <iconSet iconSet="5Quarters">
        <cfvo type="percent" val="0"/>
        <cfvo type="percent" val="20"/>
        <cfvo type="percent" val="40"/>
        <cfvo type="percent" val="60"/>
        <cfvo type="percent" val="80"/>
      </iconSet>
    </cfRule>
  </conditionalFormatting>
  <conditionalFormatting sqref="I156:L156">
    <cfRule type="iconSet" priority="35">
      <iconSet iconSet="5Quarters">
        <cfvo type="percent" val="0"/>
        <cfvo type="percent" val="20"/>
        <cfvo type="percent" val="40"/>
        <cfvo type="percent" val="60"/>
        <cfvo type="percent" val="80"/>
      </iconSet>
    </cfRule>
  </conditionalFormatting>
  <conditionalFormatting sqref="I157:L157">
    <cfRule type="iconSet" priority="34">
      <iconSet iconSet="5Quarters">
        <cfvo type="percent" val="0"/>
        <cfvo type="percent" val="20"/>
        <cfvo type="percent" val="40"/>
        <cfvo type="percent" val="60"/>
        <cfvo type="percent" val="80"/>
      </iconSet>
    </cfRule>
  </conditionalFormatting>
  <conditionalFormatting sqref="I158:L158">
    <cfRule type="iconSet" priority="32">
      <iconSet iconSet="5Quarters">
        <cfvo type="percent" val="0"/>
        <cfvo type="percent" val="20"/>
        <cfvo type="percent" val="40"/>
        <cfvo type="percent" val="60"/>
        <cfvo type="percent" val="80"/>
      </iconSet>
    </cfRule>
  </conditionalFormatting>
  <conditionalFormatting sqref="I159:L159 I160 K160:L160">
    <cfRule type="iconSet" priority="165">
      <iconSet iconSet="5Quarters">
        <cfvo type="percent" val="0"/>
        <cfvo type="percent" val="20"/>
        <cfvo type="percent" val="40"/>
        <cfvo type="percent" val="60"/>
        <cfvo type="percent" val="80"/>
      </iconSet>
    </cfRule>
  </conditionalFormatting>
  <conditionalFormatting sqref="I161:L161">
    <cfRule type="iconSet" priority="30">
      <iconSet iconSet="5Quarters">
        <cfvo type="percent" val="0"/>
        <cfvo type="percent" val="20"/>
        <cfvo type="percent" val="40"/>
        <cfvo type="percent" val="60"/>
        <cfvo type="percent" val="80"/>
      </iconSet>
    </cfRule>
  </conditionalFormatting>
  <conditionalFormatting sqref="I162:L162">
    <cfRule type="iconSet" priority="29">
      <iconSet iconSet="5Quarters">
        <cfvo type="percent" val="0"/>
        <cfvo type="percent" val="20"/>
        <cfvo type="percent" val="40"/>
        <cfvo type="percent" val="60"/>
        <cfvo type="percent" val="80"/>
      </iconSet>
    </cfRule>
  </conditionalFormatting>
  <conditionalFormatting sqref="I163:L163">
    <cfRule type="iconSet" priority="28">
      <iconSet iconSet="5Quarters">
        <cfvo type="percent" val="0"/>
        <cfvo type="percent" val="20"/>
        <cfvo type="percent" val="40"/>
        <cfvo type="percent" val="60"/>
        <cfvo type="percent" val="80"/>
      </iconSet>
    </cfRule>
  </conditionalFormatting>
  <conditionalFormatting sqref="I164:L164">
    <cfRule type="iconSet" priority="27">
      <iconSet iconSet="5Quarters">
        <cfvo type="percent" val="0"/>
        <cfvo type="percent" val="20"/>
        <cfvo type="percent" val="40"/>
        <cfvo type="percent" val="60"/>
        <cfvo type="percent" val="80"/>
      </iconSet>
    </cfRule>
  </conditionalFormatting>
  <conditionalFormatting sqref="I165:L165">
    <cfRule type="iconSet" priority="26">
      <iconSet iconSet="5Quarters">
        <cfvo type="percent" val="0"/>
        <cfvo type="percent" val="20"/>
        <cfvo type="percent" val="40"/>
        <cfvo type="percent" val="60"/>
        <cfvo type="percent" val="80"/>
      </iconSet>
    </cfRule>
  </conditionalFormatting>
  <conditionalFormatting sqref="I166:L166">
    <cfRule type="iconSet" priority="25">
      <iconSet iconSet="5Quarters">
        <cfvo type="percent" val="0"/>
        <cfvo type="percent" val="20"/>
        <cfvo type="percent" val="40"/>
        <cfvo type="percent" val="60"/>
        <cfvo type="percent" val="80"/>
      </iconSet>
    </cfRule>
  </conditionalFormatting>
  <conditionalFormatting sqref="I167:L167">
    <cfRule type="iconSet" priority="8">
      <iconSet iconSet="5Quarters">
        <cfvo type="percent" val="0"/>
        <cfvo type="percent" val="20"/>
        <cfvo type="percent" val="40"/>
        <cfvo type="percent" val="60"/>
        <cfvo type="percent" val="80"/>
      </iconSet>
    </cfRule>
  </conditionalFormatting>
  <conditionalFormatting sqref="I168:L168">
    <cfRule type="iconSet" priority="23">
      <iconSet iconSet="5Quarters">
        <cfvo type="percent" val="0"/>
        <cfvo type="percent" val="20"/>
        <cfvo type="percent" val="40"/>
        <cfvo type="percent" val="60"/>
        <cfvo type="percent" val="80"/>
      </iconSet>
    </cfRule>
  </conditionalFormatting>
  <conditionalFormatting sqref="I169:L169">
    <cfRule type="iconSet" priority="22">
      <iconSet iconSet="5Quarters">
        <cfvo type="percent" val="0"/>
        <cfvo type="percent" val="20"/>
        <cfvo type="percent" val="40"/>
        <cfvo type="percent" val="60"/>
        <cfvo type="percent" val="80"/>
      </iconSet>
    </cfRule>
  </conditionalFormatting>
  <conditionalFormatting sqref="J11:L11">
    <cfRule type="iconSet" priority="2">
      <iconSet iconSet="5Quarters">
        <cfvo type="percent" val="0"/>
        <cfvo type="percent" val="20"/>
        <cfvo type="percent" val="40"/>
        <cfvo type="percent" val="60"/>
        <cfvo type="percent" val="80"/>
      </iconSet>
    </cfRule>
  </conditionalFormatting>
  <conditionalFormatting sqref="J101:L101 J113:L113">
    <cfRule type="iconSet" priority="10">
      <iconSet iconSet="5Quarters">
        <cfvo type="percent" val="0"/>
        <cfvo type="percent" val="20"/>
        <cfvo type="percent" val="40"/>
        <cfvo type="percent" val="60"/>
        <cfvo type="percent" val="80"/>
      </iconSet>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5392771-87DE-495A-B53C-20EA9D5CEE53}">
          <x14:formula1>
            <xm:f>'Listado AA CH'!$B$2:$B$30</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2CB68-5DBF-4728-8868-10ECEEB6C038}">
  <dimension ref="A1:L9"/>
  <sheetViews>
    <sheetView zoomScale="65" zoomScaleNormal="65" workbookViewId="0">
      <selection activeCell="D1" sqref="D1"/>
    </sheetView>
  </sheetViews>
  <sheetFormatPr defaultColWidth="10.88671875" defaultRowHeight="14.4" x14ac:dyDescent="0.3"/>
  <cols>
    <col min="1" max="2" width="14.21875" customWidth="1"/>
    <col min="3" max="3" width="19.44140625" customWidth="1"/>
    <col min="4" max="4" width="29.21875" customWidth="1"/>
    <col min="5" max="5" width="40.77734375" bestFit="1" customWidth="1"/>
    <col min="6" max="6" width="36.6640625" customWidth="1"/>
    <col min="7" max="7" width="29.21875" customWidth="1"/>
    <col min="8" max="8" width="33.21875" customWidth="1"/>
    <col min="9" max="12" width="9.21875" customWidth="1"/>
  </cols>
  <sheetData>
    <row r="1" spans="1:12" ht="28.8" x14ac:dyDescent="0.3">
      <c r="A1" s="23" t="s">
        <v>122</v>
      </c>
      <c r="B1" s="23" t="s">
        <v>229</v>
      </c>
      <c r="C1" s="23" t="s">
        <v>0</v>
      </c>
      <c r="D1" s="23" t="s">
        <v>1</v>
      </c>
      <c r="E1" s="23" t="s">
        <v>69</v>
      </c>
      <c r="F1" s="23" t="s">
        <v>2</v>
      </c>
      <c r="G1" s="25" t="s">
        <v>282</v>
      </c>
      <c r="H1" s="25" t="s">
        <v>283</v>
      </c>
      <c r="I1" s="23" t="s">
        <v>91</v>
      </c>
      <c r="J1" s="23" t="s">
        <v>92</v>
      </c>
      <c r="K1" s="23" t="s">
        <v>93</v>
      </c>
      <c r="L1" s="23" t="s">
        <v>94</v>
      </c>
    </row>
    <row r="2" spans="1:12" ht="43.2" x14ac:dyDescent="0.3">
      <c r="A2" s="1" t="s">
        <v>285</v>
      </c>
      <c r="B2" s="1" t="s">
        <v>230</v>
      </c>
      <c r="C2" s="34" t="s">
        <v>286</v>
      </c>
      <c r="D2" s="1" t="s">
        <v>288</v>
      </c>
      <c r="E2" s="34" t="s">
        <v>239</v>
      </c>
      <c r="F2" s="34" t="str">
        <f>VLOOKUP(E2,'Listado AA CH'!B$2:C$30,2,FALSE)</f>
        <v>Aumento en la mortandad de fauna nativa por atropellos y cambio en sus comportamientos.</v>
      </c>
      <c r="G2" s="1"/>
      <c r="H2" s="6" t="s">
        <v>90</v>
      </c>
      <c r="I2" s="8">
        <v>1</v>
      </c>
      <c r="J2" s="8"/>
      <c r="K2" s="8"/>
      <c r="L2" s="8">
        <v>1</v>
      </c>
    </row>
    <row r="3" spans="1:12" ht="28.8" x14ac:dyDescent="0.3">
      <c r="A3" s="1" t="s">
        <v>285</v>
      </c>
      <c r="B3" s="1" t="s">
        <v>230</v>
      </c>
      <c r="C3" s="34" t="s">
        <v>286</v>
      </c>
      <c r="D3" s="1" t="s">
        <v>288</v>
      </c>
      <c r="E3" s="34" t="s">
        <v>235</v>
      </c>
      <c r="F3" s="34" t="str">
        <f>VLOOKUP(E3,'Listado AA CH'!B$2:C$30,2,FALSE)</f>
        <v>Perturbación del comportamiento de la fauna.</v>
      </c>
      <c r="G3" s="1"/>
      <c r="H3" s="6" t="s">
        <v>90</v>
      </c>
      <c r="I3" s="8">
        <v>1</v>
      </c>
      <c r="J3" s="1"/>
      <c r="K3" s="1"/>
      <c r="L3" s="8">
        <v>1</v>
      </c>
    </row>
    <row r="4" spans="1:12" ht="100.8" x14ac:dyDescent="0.3">
      <c r="A4" s="1" t="s">
        <v>285</v>
      </c>
      <c r="B4" s="1" t="s">
        <v>230</v>
      </c>
      <c r="C4" s="34" t="s">
        <v>286</v>
      </c>
      <c r="D4" s="1" t="s">
        <v>288</v>
      </c>
      <c r="E4" s="34" t="s">
        <v>249</v>
      </c>
      <c r="F4" s="34" t="str">
        <f>VLOOKUP(E4,'Listado AA CH'!B$2:C$30,2,FALSE)</f>
        <v>Disminución en la calidad del agua (aumento de turbidez y SST),  deterioro de la flora hidrófila (acumulación de sedimentos y disminución de la actividad fotosintética) y deterioro de las propiedades del suelo (acumulación de sedimentos).</v>
      </c>
      <c r="G4" s="1"/>
      <c r="H4" s="6" t="s">
        <v>90</v>
      </c>
      <c r="I4" s="8">
        <v>1</v>
      </c>
      <c r="J4" s="1"/>
      <c r="K4" s="1"/>
      <c r="L4" s="8">
        <v>1</v>
      </c>
    </row>
    <row r="5" spans="1:12" ht="28.8" x14ac:dyDescent="0.3">
      <c r="A5" s="1" t="s">
        <v>285</v>
      </c>
      <c r="B5" s="1" t="s">
        <v>230</v>
      </c>
      <c r="C5" s="34" t="s">
        <v>286</v>
      </c>
      <c r="D5" s="1" t="s">
        <v>288</v>
      </c>
      <c r="E5" s="34" t="s">
        <v>103</v>
      </c>
      <c r="F5" s="34" t="str">
        <f>VLOOKUP(E5,'Listado AA CH'!B$2:C$30,2,FALSE)</f>
        <v>Perturbación en el comportamiento y potenciales daños fisiológicos en la fauna.</v>
      </c>
      <c r="G5" s="1"/>
      <c r="H5" s="6" t="s">
        <v>90</v>
      </c>
      <c r="I5" s="8">
        <v>1</v>
      </c>
      <c r="J5" s="1"/>
      <c r="K5" s="1"/>
      <c r="L5" s="8">
        <v>1</v>
      </c>
    </row>
    <row r="6" spans="1:12" ht="43.2" x14ac:dyDescent="0.3">
      <c r="A6" s="1" t="s">
        <v>285</v>
      </c>
      <c r="B6" s="1" t="s">
        <v>231</v>
      </c>
      <c r="C6" s="34" t="s">
        <v>287</v>
      </c>
      <c r="D6" s="1" t="s">
        <v>288</v>
      </c>
      <c r="E6" s="34" t="s">
        <v>239</v>
      </c>
      <c r="F6" s="34" t="str">
        <f>VLOOKUP(E6,'Listado AA CH'!B$2:C$30,2,FALSE)</f>
        <v>Aumento en la mortandad de fauna nativa por atropellos y cambio en sus comportamientos.</v>
      </c>
      <c r="G6" s="1"/>
      <c r="H6" s="6" t="s">
        <v>90</v>
      </c>
      <c r="I6" s="8">
        <v>1</v>
      </c>
      <c r="J6" s="8"/>
      <c r="K6" s="8"/>
      <c r="L6" s="8">
        <v>1</v>
      </c>
    </row>
    <row r="7" spans="1:12" ht="28.8" x14ac:dyDescent="0.3">
      <c r="A7" s="1" t="s">
        <v>285</v>
      </c>
      <c r="B7" s="1" t="s">
        <v>231</v>
      </c>
      <c r="C7" s="34" t="s">
        <v>287</v>
      </c>
      <c r="D7" s="1" t="s">
        <v>288</v>
      </c>
      <c r="E7" s="34" t="s">
        <v>235</v>
      </c>
      <c r="F7" s="34" t="str">
        <f>VLOOKUP(E7,'Listado AA CH'!B$2:C$30,2,FALSE)</f>
        <v>Perturbación del comportamiento de la fauna.</v>
      </c>
      <c r="G7" s="1"/>
      <c r="H7" s="6" t="s">
        <v>90</v>
      </c>
      <c r="I7" s="8">
        <v>1</v>
      </c>
      <c r="J7" s="1"/>
      <c r="K7" s="1"/>
      <c r="L7" s="8">
        <v>1</v>
      </c>
    </row>
    <row r="8" spans="1:12" ht="100.8" x14ac:dyDescent="0.3">
      <c r="A8" s="1" t="s">
        <v>285</v>
      </c>
      <c r="B8" s="1" t="s">
        <v>231</v>
      </c>
      <c r="C8" s="34" t="s">
        <v>287</v>
      </c>
      <c r="D8" s="1" t="s">
        <v>288</v>
      </c>
      <c r="E8" s="34" t="s">
        <v>249</v>
      </c>
      <c r="F8" s="34" t="str">
        <f>VLOOKUP(E8,'Listado AA CH'!B$2:C$30,2,FALSE)</f>
        <v>Disminución en la calidad del agua (aumento de turbidez y SST),  deterioro de la flora hidrófila (acumulación de sedimentos y disminución de la actividad fotosintética) y deterioro de las propiedades del suelo (acumulación de sedimentos).</v>
      </c>
      <c r="G8" s="1"/>
      <c r="H8" s="6" t="s">
        <v>90</v>
      </c>
      <c r="I8" s="8">
        <v>1</v>
      </c>
      <c r="J8" s="1"/>
      <c r="K8" s="1"/>
      <c r="L8" s="8">
        <v>1</v>
      </c>
    </row>
    <row r="9" spans="1:12" ht="28.8" x14ac:dyDescent="0.3">
      <c r="A9" s="1" t="s">
        <v>285</v>
      </c>
      <c r="B9" s="1" t="s">
        <v>231</v>
      </c>
      <c r="C9" s="34" t="s">
        <v>287</v>
      </c>
      <c r="D9" s="1" t="s">
        <v>288</v>
      </c>
      <c r="E9" s="34" t="s">
        <v>103</v>
      </c>
      <c r="F9" s="34" t="str">
        <f>VLOOKUP(E9,'Listado AA CH'!B$2:C$30,2,FALSE)</f>
        <v>Perturbación en el comportamiento y potenciales daños fisiológicos en la fauna.</v>
      </c>
      <c r="G9" s="1"/>
      <c r="H9" s="6" t="s">
        <v>90</v>
      </c>
      <c r="I9" s="8">
        <v>1</v>
      </c>
      <c r="J9" s="1"/>
      <c r="K9" s="1"/>
      <c r="L9" s="8">
        <v>1</v>
      </c>
    </row>
  </sheetData>
  <autoFilter ref="A1:L9" xr:uid="{1042CB68-5DBF-4728-8868-10ECEEB6C038}"/>
  <conditionalFormatting sqref="I2:L2 I3:I5 L3:L5">
    <cfRule type="iconSet" priority="2">
      <iconSet iconSet="5Quarters">
        <cfvo type="percent" val="0"/>
        <cfvo type="percent" val="20"/>
        <cfvo type="percent" val="40"/>
        <cfvo type="percent" val="60"/>
        <cfvo type="percent" val="80"/>
      </iconSet>
    </cfRule>
  </conditionalFormatting>
  <conditionalFormatting sqref="I6:L6 I7:I9 L7:L9">
    <cfRule type="iconSet" priority="1">
      <iconSet iconSet="5Quarters">
        <cfvo type="percent" val="0"/>
        <cfvo type="percent" val="20"/>
        <cfvo type="percent" val="40"/>
        <cfvo type="percent" val="60"/>
        <cfvo type="percent" val="80"/>
      </iconSet>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7F0086F-DE1E-4501-8065-3B7E4407298D}">
          <x14:formula1>
            <xm:f>'Listado AA CH'!$B$2:$B$30</xm:f>
          </x14:formula1>
          <xm:sqref>E1:E9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D5805-4A14-4BAE-B9ED-D5BAAFA103CC}">
  <dimension ref="A1:N31"/>
  <sheetViews>
    <sheetView topLeftCell="A17" zoomScale="70" zoomScaleNormal="70" workbookViewId="0">
      <selection activeCell="J2" sqref="J2:M30"/>
    </sheetView>
  </sheetViews>
  <sheetFormatPr defaultColWidth="10.77734375" defaultRowHeight="14.4" x14ac:dyDescent="0.3"/>
  <cols>
    <col min="2" max="2" width="67.21875" bestFit="1" customWidth="1"/>
    <col min="3" max="3" width="73.5546875" bestFit="1" customWidth="1"/>
    <col min="4" max="4" width="9.44140625" style="4" bestFit="1" customWidth="1"/>
    <col min="5" max="5" width="5.21875" style="4" customWidth="1"/>
    <col min="7" max="9" width="10.77734375" customWidth="1"/>
  </cols>
  <sheetData>
    <row r="1" spans="1:14" ht="43.2" x14ac:dyDescent="0.3">
      <c r="A1" s="1" t="s">
        <v>107</v>
      </c>
      <c r="B1" s="2" t="s">
        <v>108</v>
      </c>
      <c r="C1" s="2" t="s">
        <v>109</v>
      </c>
      <c r="D1" s="5" t="s">
        <v>110</v>
      </c>
      <c r="E1" s="5" t="s">
        <v>106</v>
      </c>
      <c r="F1" s="21" t="s">
        <v>289</v>
      </c>
      <c r="G1" s="21" t="s">
        <v>290</v>
      </c>
      <c r="H1" s="21" t="s">
        <v>291</v>
      </c>
      <c r="I1" s="21" t="s">
        <v>285</v>
      </c>
      <c r="J1" s="21" t="s">
        <v>289</v>
      </c>
      <c r="K1" s="21" t="s">
        <v>290</v>
      </c>
      <c r="L1" s="21" t="s">
        <v>291</v>
      </c>
      <c r="M1" s="21" t="s">
        <v>285</v>
      </c>
      <c r="N1" s="21" t="s">
        <v>281</v>
      </c>
    </row>
    <row r="2" spans="1:14" ht="28.8" x14ac:dyDescent="0.3">
      <c r="A2" s="1">
        <v>1</v>
      </c>
      <c r="B2" s="32" t="s">
        <v>239</v>
      </c>
      <c r="C2" s="32" t="s">
        <v>280</v>
      </c>
      <c r="D2" s="3">
        <v>1</v>
      </c>
      <c r="E2" s="3">
        <v>1</v>
      </c>
      <c r="F2" s="1">
        <f>COUNTIF(Instalacion_Finalizacion!D$2:D$75,'Conteo Resumen'!B2)</f>
        <v>0</v>
      </c>
      <c r="G2" s="1">
        <f>COUNTIF(Ejecucion_Conservacion!D$2:D$248,'Conteo Resumen'!B2)</f>
        <v>0</v>
      </c>
      <c r="H2" s="1">
        <f>COUNTIF(Ejecucion_Construccion!E$2:E$169,'Conteo Resumen'!B2)</f>
        <v>0</v>
      </c>
      <c r="I2" s="1">
        <f>COUNTIF(Operación_Construcción!E$2:E$9,'Conteo Resumen'!B2)</f>
        <v>2</v>
      </c>
      <c r="J2" s="22">
        <f>F2/F$31</f>
        <v>0</v>
      </c>
      <c r="K2" s="22">
        <f>G2/G$31</f>
        <v>0</v>
      </c>
      <c r="L2" s="22">
        <f>H2/H$31</f>
        <v>0</v>
      </c>
      <c r="M2" s="22">
        <f>I2/I$31</f>
        <v>0.25</v>
      </c>
      <c r="N2" s="36">
        <f>SUM(F2:I2)</f>
        <v>2</v>
      </c>
    </row>
    <row r="3" spans="1:14" ht="28.8" x14ac:dyDescent="0.3">
      <c r="A3" s="1">
        <v>2</v>
      </c>
      <c r="B3" s="32" t="s">
        <v>240</v>
      </c>
      <c r="C3" s="32" t="s">
        <v>257</v>
      </c>
      <c r="D3" s="3"/>
      <c r="E3" s="3">
        <v>1</v>
      </c>
      <c r="F3" s="1">
        <f>COUNTIF(Instalacion_Finalizacion!D$2:D$75,'Conteo Resumen'!B3)</f>
        <v>0</v>
      </c>
      <c r="G3" s="1">
        <f>COUNTIF(Ejecucion_Conservacion!D$2:D$248,'Conteo Resumen'!B3)</f>
        <v>7</v>
      </c>
      <c r="H3" s="1">
        <f>COUNTIF(Ejecucion_Construccion!E$2:E$169,'Conteo Resumen'!B3)</f>
        <v>3</v>
      </c>
      <c r="I3" s="1">
        <f>COUNTIF(Operación_Construcción!E$2:E$9,'Conteo Resumen'!B3)</f>
        <v>0</v>
      </c>
      <c r="J3" s="22">
        <f t="shared" ref="J3:J30" si="0">F3/F$31</f>
        <v>0</v>
      </c>
      <c r="K3" s="22">
        <f t="shared" ref="K3:K30" si="1">G3/G$31</f>
        <v>2.8688524590163935E-2</v>
      </c>
      <c r="L3" s="22">
        <f t="shared" ref="L3:L30" si="2">H3/H$31</f>
        <v>1.7857142857142856E-2</v>
      </c>
      <c r="M3" s="22">
        <f t="shared" ref="M3:M30" si="3">I3/I$31</f>
        <v>0</v>
      </c>
      <c r="N3" s="36">
        <f t="shared" ref="N3:N31" si="4">SUM(F3:I3)</f>
        <v>10</v>
      </c>
    </row>
    <row r="4" spans="1:14" x14ac:dyDescent="0.3">
      <c r="A4">
        <v>3</v>
      </c>
      <c r="B4" s="39" t="s">
        <v>111</v>
      </c>
      <c r="C4" s="39" t="s">
        <v>251</v>
      </c>
      <c r="D4" s="40">
        <v>1</v>
      </c>
      <c r="E4" s="40"/>
      <c r="F4" s="41">
        <f>COUNTIF(Instalacion_Finalizacion!D$2:D$75,'Conteo Resumen'!B4)</f>
        <v>9</v>
      </c>
      <c r="G4" s="41">
        <f>COUNTIF(Ejecucion_Conservacion!D$2:D$248,'Conteo Resumen'!B4)</f>
        <v>33</v>
      </c>
      <c r="H4" s="41">
        <f>COUNTIF(Ejecucion_Construccion!E$2:E$169,'Conteo Resumen'!B4)</f>
        <v>35</v>
      </c>
      <c r="I4" s="41">
        <f>COUNTIF(Operación_Construcción!E$2:E$9,'Conteo Resumen'!B4)</f>
        <v>0</v>
      </c>
      <c r="J4" s="42">
        <f t="shared" si="0"/>
        <v>0.12162162162162163</v>
      </c>
      <c r="K4" s="42">
        <f t="shared" si="1"/>
        <v>0.13524590163934427</v>
      </c>
      <c r="L4" s="42">
        <f t="shared" si="2"/>
        <v>0.20833333333333334</v>
      </c>
      <c r="M4" s="42">
        <f t="shared" si="3"/>
        <v>0</v>
      </c>
      <c r="N4" s="43">
        <f t="shared" si="4"/>
        <v>77</v>
      </c>
    </row>
    <row r="5" spans="1:14" ht="28.8" x14ac:dyDescent="0.3">
      <c r="A5" s="1">
        <v>4</v>
      </c>
      <c r="B5" s="32" t="s">
        <v>105</v>
      </c>
      <c r="C5" s="32" t="s">
        <v>258</v>
      </c>
      <c r="D5" s="3"/>
      <c r="E5" s="3">
        <v>1</v>
      </c>
      <c r="F5" s="1">
        <f>COUNTIF(Instalacion_Finalizacion!D$2:D$75,'Conteo Resumen'!B5)</f>
        <v>0</v>
      </c>
      <c r="G5" s="1">
        <f>COUNTIF(Ejecucion_Conservacion!D$2:D$248,'Conteo Resumen'!B5)</f>
        <v>7</v>
      </c>
      <c r="H5" s="1">
        <f>COUNTIF(Ejecucion_Construccion!E$2:E$169,'Conteo Resumen'!B5)</f>
        <v>6</v>
      </c>
      <c r="I5" s="1">
        <f>COUNTIF(Operación_Construcción!E$2:E$9,'Conteo Resumen'!B5)</f>
        <v>0</v>
      </c>
      <c r="J5" s="22">
        <f t="shared" si="0"/>
        <v>0</v>
      </c>
      <c r="K5" s="22">
        <f t="shared" si="1"/>
        <v>2.8688524590163935E-2</v>
      </c>
      <c r="L5" s="22">
        <f t="shared" si="2"/>
        <v>3.5714285714285712E-2</v>
      </c>
      <c r="M5" s="22">
        <f t="shared" si="3"/>
        <v>0</v>
      </c>
      <c r="N5" s="36">
        <f t="shared" si="4"/>
        <v>13</v>
      </c>
    </row>
    <row r="6" spans="1:14" ht="28.8" x14ac:dyDescent="0.3">
      <c r="A6">
        <v>5</v>
      </c>
      <c r="B6" s="39" t="s">
        <v>233</v>
      </c>
      <c r="C6" s="39" t="s">
        <v>276</v>
      </c>
      <c r="D6" s="40">
        <v>1</v>
      </c>
      <c r="E6" s="40"/>
      <c r="F6" s="41">
        <f>COUNTIF(Instalacion_Finalizacion!D$2:D$75,'Conteo Resumen'!B6)</f>
        <v>0</v>
      </c>
      <c r="G6" s="41">
        <f>COUNTIF(Ejecucion_Conservacion!D$2:D$248,'Conteo Resumen'!B6)</f>
        <v>0</v>
      </c>
      <c r="H6" s="41">
        <f>COUNTIF(Ejecucion_Construccion!E$2:E$169,'Conteo Resumen'!B6)</f>
        <v>2</v>
      </c>
      <c r="I6" s="41">
        <f>COUNTIF(Operación_Construcción!E$2:E$9,'Conteo Resumen'!B6)</f>
        <v>0</v>
      </c>
      <c r="J6" s="42">
        <f t="shared" si="0"/>
        <v>0</v>
      </c>
      <c r="K6" s="42">
        <f t="shared" si="1"/>
        <v>0</v>
      </c>
      <c r="L6" s="42">
        <f t="shared" si="2"/>
        <v>1.1904761904761904E-2</v>
      </c>
      <c r="M6" s="42">
        <f t="shared" si="3"/>
        <v>0</v>
      </c>
      <c r="N6" s="43">
        <f t="shared" si="4"/>
        <v>2</v>
      </c>
    </row>
    <row r="7" spans="1:14" x14ac:dyDescent="0.3">
      <c r="A7" s="1">
        <v>6</v>
      </c>
      <c r="B7" s="32" t="s">
        <v>114</v>
      </c>
      <c r="C7" s="32" t="s">
        <v>259</v>
      </c>
      <c r="D7" s="3"/>
      <c r="E7" s="3">
        <v>1</v>
      </c>
      <c r="F7" s="1">
        <f>COUNTIF(Instalacion_Finalizacion!D$2:D$75,'Conteo Resumen'!B7)</f>
        <v>1</v>
      </c>
      <c r="G7" s="1">
        <f>COUNTIF(Ejecucion_Conservacion!D$2:D$248,'Conteo Resumen'!B7)</f>
        <v>6</v>
      </c>
      <c r="H7" s="1">
        <f>COUNTIF(Ejecucion_Construccion!E$2:E$169,'Conteo Resumen'!B7)</f>
        <v>5</v>
      </c>
      <c r="I7" s="1">
        <f>COUNTIF(Operación_Construcción!E$2:E$9,'Conteo Resumen'!B7)</f>
        <v>0</v>
      </c>
      <c r="J7" s="22">
        <f t="shared" si="0"/>
        <v>1.3513513513513514E-2</v>
      </c>
      <c r="K7" s="22">
        <f t="shared" si="1"/>
        <v>2.4590163934426229E-2</v>
      </c>
      <c r="L7" s="22">
        <f t="shared" si="2"/>
        <v>2.976190476190476E-2</v>
      </c>
      <c r="M7" s="22">
        <f t="shared" si="3"/>
        <v>0</v>
      </c>
      <c r="N7" s="36">
        <f t="shared" si="4"/>
        <v>12</v>
      </c>
    </row>
    <row r="8" spans="1:14" ht="43.2" x14ac:dyDescent="0.3">
      <c r="A8" s="1">
        <v>7</v>
      </c>
      <c r="B8" s="32" t="s">
        <v>284</v>
      </c>
      <c r="C8" s="32" t="s">
        <v>253</v>
      </c>
      <c r="D8" s="3">
        <v>1</v>
      </c>
      <c r="E8" s="3">
        <v>1</v>
      </c>
      <c r="F8" s="1">
        <f>COUNTIF(Instalacion_Finalizacion!D$2:D$75,'Conteo Resumen'!B8)</f>
        <v>3</v>
      </c>
      <c r="G8" s="1">
        <f>COUNTIF(Ejecucion_Conservacion!D$2:D$248,'Conteo Resumen'!B8)</f>
        <v>8</v>
      </c>
      <c r="H8" s="1">
        <f>COUNTIF(Ejecucion_Construccion!E$2:E$169,'Conteo Resumen'!B8)</f>
        <v>2</v>
      </c>
      <c r="I8" s="1">
        <f>COUNTIF(Operación_Construcción!E$2:E$9,'Conteo Resumen'!B8)</f>
        <v>0</v>
      </c>
      <c r="J8" s="22">
        <f t="shared" si="0"/>
        <v>4.0540540540540543E-2</v>
      </c>
      <c r="K8" s="22">
        <f t="shared" si="1"/>
        <v>3.2786885245901641E-2</v>
      </c>
      <c r="L8" s="22">
        <f t="shared" si="2"/>
        <v>1.1904761904761904E-2</v>
      </c>
      <c r="M8" s="22">
        <f t="shared" si="3"/>
        <v>0</v>
      </c>
      <c r="N8" s="36">
        <f t="shared" si="4"/>
        <v>13</v>
      </c>
    </row>
    <row r="9" spans="1:14" ht="28.8" x14ac:dyDescent="0.3">
      <c r="A9" s="1">
        <v>8</v>
      </c>
      <c r="B9" s="32" t="s">
        <v>254</v>
      </c>
      <c r="C9" s="32" t="s">
        <v>255</v>
      </c>
      <c r="D9" s="3">
        <v>1</v>
      </c>
      <c r="E9" s="3">
        <v>1</v>
      </c>
      <c r="F9" s="1">
        <f>COUNTIF(Instalacion_Finalizacion!D$2:D$75,'Conteo Resumen'!B9)</f>
        <v>1</v>
      </c>
      <c r="G9" s="1">
        <f>COUNTIF(Ejecucion_Conservacion!D$2:D$248,'Conteo Resumen'!B9)</f>
        <v>17</v>
      </c>
      <c r="H9" s="1">
        <f>COUNTIF(Ejecucion_Construccion!E$2:E$169,'Conteo Resumen'!B9)</f>
        <v>2</v>
      </c>
      <c r="I9" s="1">
        <f>COUNTIF(Operación_Construcción!E$2:E$9,'Conteo Resumen'!B9)</f>
        <v>0</v>
      </c>
      <c r="J9" s="22">
        <f t="shared" si="0"/>
        <v>1.3513513513513514E-2</v>
      </c>
      <c r="K9" s="22">
        <f t="shared" si="1"/>
        <v>6.9672131147540978E-2</v>
      </c>
      <c r="L9" s="22">
        <f t="shared" si="2"/>
        <v>1.1904761904761904E-2</v>
      </c>
      <c r="M9" s="22">
        <f t="shared" si="3"/>
        <v>0</v>
      </c>
      <c r="N9" s="36">
        <f t="shared" si="4"/>
        <v>20</v>
      </c>
    </row>
    <row r="10" spans="1:14" ht="28.8" x14ac:dyDescent="0.3">
      <c r="A10" s="1">
        <v>9</v>
      </c>
      <c r="B10" s="32" t="s">
        <v>236</v>
      </c>
      <c r="C10" s="32" t="s">
        <v>278</v>
      </c>
      <c r="D10" s="3">
        <v>1</v>
      </c>
      <c r="E10" s="3">
        <v>1</v>
      </c>
      <c r="F10" s="1">
        <f>COUNTIF(Instalacion_Finalizacion!D$2:D$75,'Conteo Resumen'!B10)</f>
        <v>0</v>
      </c>
      <c r="G10" s="1">
        <f>COUNTIF(Ejecucion_Conservacion!D$2:D$248,'Conteo Resumen'!B10)</f>
        <v>0</v>
      </c>
      <c r="H10" s="1">
        <f>COUNTIF(Ejecucion_Construccion!E$2:E$169,'Conteo Resumen'!B10)</f>
        <v>1</v>
      </c>
      <c r="I10" s="1">
        <f>COUNTIF(Operación_Construcción!E$2:E$9,'Conteo Resumen'!B10)</f>
        <v>0</v>
      </c>
      <c r="J10" s="22">
        <f t="shared" si="0"/>
        <v>0</v>
      </c>
      <c r="K10" s="22">
        <f t="shared" si="1"/>
        <v>0</v>
      </c>
      <c r="L10" s="22">
        <f t="shared" si="2"/>
        <v>5.9523809523809521E-3</v>
      </c>
      <c r="M10" s="22">
        <f t="shared" si="3"/>
        <v>0</v>
      </c>
      <c r="N10" s="36">
        <f t="shared" si="4"/>
        <v>1</v>
      </c>
    </row>
    <row r="11" spans="1:14" ht="43.2" x14ac:dyDescent="0.3">
      <c r="A11">
        <v>10</v>
      </c>
      <c r="B11" s="39" t="s">
        <v>249</v>
      </c>
      <c r="C11" s="39" t="s">
        <v>250</v>
      </c>
      <c r="D11" s="40">
        <v>1</v>
      </c>
      <c r="E11" s="40"/>
      <c r="F11" s="41">
        <f>COUNTIF(Instalacion_Finalizacion!D$2:D$75,'Conteo Resumen'!B11)</f>
        <v>9</v>
      </c>
      <c r="G11" s="41">
        <f>COUNTIF(Ejecucion_Conservacion!D$2:D$248,'Conteo Resumen'!B11)</f>
        <v>20</v>
      </c>
      <c r="H11" s="41">
        <f>COUNTIF(Ejecucion_Construccion!E$2:E$169,'Conteo Resumen'!B11)</f>
        <v>23</v>
      </c>
      <c r="I11" s="41">
        <f>COUNTIF(Operación_Construcción!E$2:E$9,'Conteo Resumen'!B11)</f>
        <v>2</v>
      </c>
      <c r="J11" s="42">
        <f t="shared" si="0"/>
        <v>0.12162162162162163</v>
      </c>
      <c r="K11" s="42">
        <f t="shared" si="1"/>
        <v>8.1967213114754092E-2</v>
      </c>
      <c r="L11" s="42">
        <f t="shared" si="2"/>
        <v>0.13690476190476192</v>
      </c>
      <c r="M11" s="42">
        <f t="shared" si="3"/>
        <v>0.25</v>
      </c>
      <c r="N11" s="43">
        <f t="shared" si="4"/>
        <v>54</v>
      </c>
    </row>
    <row r="12" spans="1:14" x14ac:dyDescent="0.3">
      <c r="A12">
        <v>11</v>
      </c>
      <c r="B12" s="32" t="s">
        <v>103</v>
      </c>
      <c r="C12" s="32" t="s">
        <v>248</v>
      </c>
      <c r="D12" s="3">
        <v>1</v>
      </c>
      <c r="E12" s="3"/>
      <c r="F12" s="1">
        <f>COUNTIF(Instalacion_Finalizacion!D$2:D$75,'Conteo Resumen'!B12)</f>
        <v>10</v>
      </c>
      <c r="G12" s="1">
        <f>COUNTIF(Ejecucion_Conservacion!D$2:D$248,'Conteo Resumen'!B12)</f>
        <v>45</v>
      </c>
      <c r="H12" s="1">
        <f>COUNTIF(Ejecucion_Construccion!E$2:E$169,'Conteo Resumen'!B12)</f>
        <v>45</v>
      </c>
      <c r="I12" s="1">
        <f>COUNTIF(Operación_Construcción!E$2:E$9,'Conteo Resumen'!B12)</f>
        <v>2</v>
      </c>
      <c r="J12" s="22">
        <f t="shared" si="0"/>
        <v>0.13513513513513514</v>
      </c>
      <c r="K12" s="22">
        <f t="shared" si="1"/>
        <v>0.18442622950819673</v>
      </c>
      <c r="L12" s="22">
        <f t="shared" si="2"/>
        <v>0.26785714285714285</v>
      </c>
      <c r="M12" s="22">
        <f t="shared" si="3"/>
        <v>0.25</v>
      </c>
      <c r="N12" s="36">
        <f t="shared" si="4"/>
        <v>102</v>
      </c>
    </row>
    <row r="13" spans="1:14" x14ac:dyDescent="0.3">
      <c r="A13" s="1">
        <v>12</v>
      </c>
      <c r="B13" s="32" t="s">
        <v>274</v>
      </c>
      <c r="C13" s="32" t="s">
        <v>275</v>
      </c>
      <c r="D13" s="3">
        <v>1</v>
      </c>
      <c r="E13" s="3">
        <v>1</v>
      </c>
      <c r="F13" s="1">
        <f>COUNTIF(Instalacion_Finalizacion!D$2:D$75,'Conteo Resumen'!B13)</f>
        <v>4</v>
      </c>
      <c r="G13" s="1">
        <f>COUNTIF(Ejecucion_Conservacion!D$2:D$248,'Conteo Resumen'!B13)</f>
        <v>0</v>
      </c>
      <c r="H13" s="1">
        <f>COUNTIF(Ejecucion_Construccion!E$2:E$169,'Conteo Resumen'!B13)</f>
        <v>0</v>
      </c>
      <c r="I13" s="1">
        <f>COUNTIF(Operación_Construcción!E$2:E$9,'Conteo Resumen'!B13)</f>
        <v>0</v>
      </c>
      <c r="J13" s="22">
        <f t="shared" si="0"/>
        <v>5.4054054054054057E-2</v>
      </c>
      <c r="K13" s="22">
        <f t="shared" si="1"/>
        <v>0</v>
      </c>
      <c r="L13" s="22">
        <f t="shared" si="2"/>
        <v>0</v>
      </c>
      <c r="M13" s="22">
        <f t="shared" si="3"/>
        <v>0</v>
      </c>
      <c r="N13" s="36">
        <f t="shared" si="4"/>
        <v>4</v>
      </c>
    </row>
    <row r="14" spans="1:14" ht="43.2" x14ac:dyDescent="0.3">
      <c r="A14">
        <v>13</v>
      </c>
      <c r="B14" s="39" t="s">
        <v>104</v>
      </c>
      <c r="C14" s="39" t="s">
        <v>273</v>
      </c>
      <c r="D14" s="40">
        <v>1</v>
      </c>
      <c r="E14" s="40"/>
      <c r="F14" s="41">
        <f>COUNTIF(Instalacion_Finalizacion!D$2:D$75,'Conteo Resumen'!B14)</f>
        <v>1</v>
      </c>
      <c r="G14" s="41">
        <f>COUNTIF(Ejecucion_Conservacion!D$2:D$248,'Conteo Resumen'!B14)</f>
        <v>0</v>
      </c>
      <c r="H14" s="41">
        <f>COUNTIF(Ejecucion_Construccion!E$2:E$169,'Conteo Resumen'!B14)</f>
        <v>4</v>
      </c>
      <c r="I14" s="41">
        <f>COUNTIF(Operación_Construcción!E$2:E$9,'Conteo Resumen'!B14)</f>
        <v>0</v>
      </c>
      <c r="J14" s="44">
        <f t="shared" si="0"/>
        <v>1.3513513513513514E-2</v>
      </c>
      <c r="K14" s="42">
        <f t="shared" si="1"/>
        <v>0</v>
      </c>
      <c r="L14" s="42">
        <f t="shared" si="2"/>
        <v>2.3809523809523808E-2</v>
      </c>
      <c r="M14" s="42">
        <f t="shared" si="3"/>
        <v>0</v>
      </c>
      <c r="N14" s="43">
        <f t="shared" si="4"/>
        <v>5</v>
      </c>
    </row>
    <row r="15" spans="1:14" ht="28.8" x14ac:dyDescent="0.3">
      <c r="A15" s="1">
        <v>14</v>
      </c>
      <c r="B15" s="32" t="s">
        <v>271</v>
      </c>
      <c r="C15" s="32" t="s">
        <v>272</v>
      </c>
      <c r="D15" s="3">
        <v>1</v>
      </c>
      <c r="E15" s="3">
        <v>1</v>
      </c>
      <c r="F15" s="1">
        <f>COUNTIF(Instalacion_Finalizacion!D$2:D$75,'Conteo Resumen'!B15)</f>
        <v>1</v>
      </c>
      <c r="G15" s="1">
        <f>COUNTIF(Ejecucion_Conservacion!D$2:D$248,'Conteo Resumen'!B15)</f>
        <v>0</v>
      </c>
      <c r="H15" s="1">
        <f>COUNTIF(Ejecucion_Construccion!E$2:E$169,'Conteo Resumen'!B15)</f>
        <v>0</v>
      </c>
      <c r="I15" s="1">
        <f>COUNTIF(Operación_Construcción!E$2:E$9,'Conteo Resumen'!B15)</f>
        <v>0</v>
      </c>
      <c r="J15" s="22">
        <f t="shared" si="0"/>
        <v>1.3513513513513514E-2</v>
      </c>
      <c r="K15" s="22">
        <f t="shared" si="1"/>
        <v>0</v>
      </c>
      <c r="L15" s="22">
        <f t="shared" si="2"/>
        <v>0</v>
      </c>
      <c r="M15" s="22">
        <f t="shared" si="3"/>
        <v>0</v>
      </c>
      <c r="N15" s="36">
        <f t="shared" si="4"/>
        <v>1</v>
      </c>
    </row>
    <row r="16" spans="1:14" x14ac:dyDescent="0.3">
      <c r="A16" s="1">
        <v>15</v>
      </c>
      <c r="B16" s="32" t="s">
        <v>246</v>
      </c>
      <c r="C16" s="32" t="s">
        <v>279</v>
      </c>
      <c r="D16" s="3">
        <v>1</v>
      </c>
      <c r="E16" s="3">
        <v>1</v>
      </c>
      <c r="F16" s="1">
        <f>COUNTIF(Instalacion_Finalizacion!D$2:D$75,'Conteo Resumen'!B16)</f>
        <v>0</v>
      </c>
      <c r="G16" s="1">
        <f>COUNTIF(Ejecucion_Conservacion!D$2:D$248,'Conteo Resumen'!B16)</f>
        <v>0</v>
      </c>
      <c r="H16" s="1">
        <f>COUNTIF(Ejecucion_Construccion!E$2:E$169,'Conteo Resumen'!B16)</f>
        <v>1</v>
      </c>
      <c r="I16" s="1">
        <f>COUNTIF(Operación_Construcción!E$2:E$9,'Conteo Resumen'!B16)</f>
        <v>0</v>
      </c>
      <c r="J16" s="22">
        <f t="shared" si="0"/>
        <v>0</v>
      </c>
      <c r="K16" s="22">
        <f t="shared" si="1"/>
        <v>0</v>
      </c>
      <c r="L16" s="22">
        <f t="shared" si="2"/>
        <v>5.9523809523809521E-3</v>
      </c>
      <c r="M16" s="22">
        <f t="shared" si="3"/>
        <v>0</v>
      </c>
      <c r="N16" s="36">
        <f t="shared" si="4"/>
        <v>1</v>
      </c>
    </row>
    <row r="17" spans="1:14" x14ac:dyDescent="0.3">
      <c r="A17" s="1">
        <v>16</v>
      </c>
      <c r="B17" s="32" t="s">
        <v>235</v>
      </c>
      <c r="C17" s="32" t="s">
        <v>277</v>
      </c>
      <c r="D17" s="35"/>
      <c r="E17" s="3">
        <v>1</v>
      </c>
      <c r="F17" s="1">
        <f>COUNTIF(Instalacion_Finalizacion!D$2:D$75,'Conteo Resumen'!B17)</f>
        <v>2</v>
      </c>
      <c r="G17" s="1">
        <f>COUNTIF(Ejecucion_Conservacion!D$2:D$248,'Conteo Resumen'!B17)</f>
        <v>0</v>
      </c>
      <c r="H17" s="1">
        <f>COUNTIF(Ejecucion_Construccion!E$2:E$169,'Conteo Resumen'!B17)</f>
        <v>0</v>
      </c>
      <c r="I17" s="1">
        <f>COUNTIF(Operación_Construcción!E$2:E$9,'Conteo Resumen'!B17)</f>
        <v>2</v>
      </c>
      <c r="J17" s="22">
        <f t="shared" si="0"/>
        <v>2.7027027027027029E-2</v>
      </c>
      <c r="K17" s="22">
        <f t="shared" si="1"/>
        <v>0</v>
      </c>
      <c r="L17" s="22">
        <f t="shared" si="2"/>
        <v>0</v>
      </c>
      <c r="M17" s="22">
        <f t="shared" si="3"/>
        <v>0.25</v>
      </c>
      <c r="N17" s="36">
        <f t="shared" si="4"/>
        <v>4</v>
      </c>
    </row>
    <row r="18" spans="1:14" ht="28.8" x14ac:dyDescent="0.3">
      <c r="A18" s="1">
        <v>17</v>
      </c>
      <c r="B18" s="32" t="s">
        <v>234</v>
      </c>
      <c r="C18" s="32" t="s">
        <v>237</v>
      </c>
      <c r="D18" s="3">
        <v>1</v>
      </c>
      <c r="E18" s="3">
        <v>1</v>
      </c>
      <c r="F18" s="1">
        <f>COUNTIF(Instalacion_Finalizacion!D$2:D$75,'Conteo Resumen'!B18)</f>
        <v>0</v>
      </c>
      <c r="G18" s="1">
        <f>COUNTIF(Ejecucion_Conservacion!D$2:D$248,'Conteo Resumen'!B18)</f>
        <v>0</v>
      </c>
      <c r="H18" s="1">
        <f>COUNTIF(Ejecucion_Construccion!E$2:E$169,'Conteo Resumen'!B18)</f>
        <v>3</v>
      </c>
      <c r="I18" s="1">
        <f>COUNTIF(Operación_Construcción!E$2:E$9,'Conteo Resumen'!B18)</f>
        <v>0</v>
      </c>
      <c r="J18" s="22">
        <f t="shared" si="0"/>
        <v>0</v>
      </c>
      <c r="K18" s="22">
        <f t="shared" si="1"/>
        <v>0</v>
      </c>
      <c r="L18" s="22">
        <f t="shared" si="2"/>
        <v>1.7857142857142856E-2</v>
      </c>
      <c r="M18" s="22">
        <f t="shared" si="3"/>
        <v>0</v>
      </c>
      <c r="N18" s="36">
        <f t="shared" si="4"/>
        <v>3</v>
      </c>
    </row>
    <row r="19" spans="1:14" ht="28.8" x14ac:dyDescent="0.3">
      <c r="A19" s="1">
        <v>18</v>
      </c>
      <c r="B19" s="32" t="s">
        <v>261</v>
      </c>
      <c r="C19" s="32" t="s">
        <v>262</v>
      </c>
      <c r="D19" s="3"/>
      <c r="E19" s="3">
        <v>1</v>
      </c>
      <c r="F19" s="1">
        <f>COUNTIF(Instalacion_Finalizacion!D$2:D$75,'Conteo Resumen'!B19)</f>
        <v>0</v>
      </c>
      <c r="G19" s="1">
        <f>COUNTIF(Ejecucion_Conservacion!D$2:D$248,'Conteo Resumen'!B19)</f>
        <v>1</v>
      </c>
      <c r="H19" s="1">
        <f>COUNTIF(Ejecucion_Construccion!E$2:E$169,'Conteo Resumen'!B19)</f>
        <v>1</v>
      </c>
      <c r="I19" s="1">
        <f>COUNTIF(Operación_Construcción!E$2:E$9,'Conteo Resumen'!B19)</f>
        <v>0</v>
      </c>
      <c r="J19" s="22">
        <f t="shared" si="0"/>
        <v>0</v>
      </c>
      <c r="K19" s="22">
        <f t="shared" si="1"/>
        <v>4.0983606557377051E-3</v>
      </c>
      <c r="L19" s="22">
        <f t="shared" si="2"/>
        <v>5.9523809523809521E-3</v>
      </c>
      <c r="M19" s="22">
        <f t="shared" si="3"/>
        <v>0</v>
      </c>
      <c r="N19" s="36">
        <f t="shared" si="4"/>
        <v>2</v>
      </c>
    </row>
    <row r="20" spans="1:14" ht="28.8" x14ac:dyDescent="0.3">
      <c r="A20">
        <v>19</v>
      </c>
      <c r="B20" s="39" t="s">
        <v>243</v>
      </c>
      <c r="C20" s="39" t="s">
        <v>265</v>
      </c>
      <c r="D20" s="40">
        <v>1</v>
      </c>
      <c r="E20" s="40"/>
      <c r="F20" s="41">
        <f>COUNTIF(Instalacion_Finalizacion!D$2:D$75,'Conteo Resumen'!B20)</f>
        <v>2</v>
      </c>
      <c r="G20" s="41">
        <f>COUNTIF(Ejecucion_Conservacion!D$2:D$248,'Conteo Resumen'!B20)</f>
        <v>9</v>
      </c>
      <c r="H20" s="41">
        <f>COUNTIF(Ejecucion_Construccion!E$2:E$169,'Conteo Resumen'!B20)</f>
        <v>2</v>
      </c>
      <c r="I20" s="41">
        <f>COUNTIF(Operación_Construcción!E$2:E$9,'Conteo Resumen'!B20)</f>
        <v>0</v>
      </c>
      <c r="J20" s="42">
        <f t="shared" si="0"/>
        <v>2.7027027027027029E-2</v>
      </c>
      <c r="K20" s="42">
        <f t="shared" si="1"/>
        <v>3.6885245901639344E-2</v>
      </c>
      <c r="L20" s="42">
        <f t="shared" si="2"/>
        <v>1.1904761904761904E-2</v>
      </c>
      <c r="M20" s="42">
        <f t="shared" si="3"/>
        <v>0</v>
      </c>
      <c r="N20" s="43">
        <f t="shared" si="4"/>
        <v>13</v>
      </c>
    </row>
    <row r="21" spans="1:14" ht="28.8" x14ac:dyDescent="0.3">
      <c r="A21">
        <v>20</v>
      </c>
      <c r="B21" s="32" t="s">
        <v>238</v>
      </c>
      <c r="C21" s="32" t="s">
        <v>266</v>
      </c>
      <c r="D21" s="3">
        <v>1</v>
      </c>
      <c r="E21" s="3"/>
      <c r="F21" s="1">
        <f>COUNTIF(Instalacion_Finalizacion!D$2:D$75,'Conteo Resumen'!B21)</f>
        <v>7</v>
      </c>
      <c r="G21" s="1">
        <f>COUNTIF(Ejecucion_Conservacion!D$2:D$248,'Conteo Resumen'!B21)</f>
        <v>35</v>
      </c>
      <c r="H21" s="1">
        <f>COUNTIF(Ejecucion_Construccion!E$2:E$169,'Conteo Resumen'!B21)</f>
        <v>12</v>
      </c>
      <c r="I21" s="1">
        <f>COUNTIF(Operación_Construcción!E$2:E$9,'Conteo Resumen'!B21)</f>
        <v>0</v>
      </c>
      <c r="J21" s="22">
        <f t="shared" si="0"/>
        <v>9.45945945945946E-2</v>
      </c>
      <c r="K21" s="22">
        <f t="shared" si="1"/>
        <v>0.14344262295081966</v>
      </c>
      <c r="L21" s="22">
        <f t="shared" si="2"/>
        <v>7.1428571428571425E-2</v>
      </c>
      <c r="M21" s="22">
        <f t="shared" si="3"/>
        <v>0</v>
      </c>
      <c r="N21" s="36">
        <f t="shared" si="4"/>
        <v>54</v>
      </c>
    </row>
    <row r="22" spans="1:14" ht="28.8" x14ac:dyDescent="0.3">
      <c r="A22">
        <v>21</v>
      </c>
      <c r="B22" s="32" t="s">
        <v>112</v>
      </c>
      <c r="C22" s="32" t="s">
        <v>252</v>
      </c>
      <c r="D22" s="3">
        <v>1</v>
      </c>
      <c r="E22" s="3"/>
      <c r="F22" s="1">
        <f>COUNTIF(Instalacion_Finalizacion!D$2:D$75,'Conteo Resumen'!B22)</f>
        <v>9</v>
      </c>
      <c r="G22" s="1">
        <f>COUNTIF(Ejecucion_Conservacion!D$2:D$248,'Conteo Resumen'!B22)</f>
        <v>9</v>
      </c>
      <c r="H22" s="1">
        <f>COUNTIF(Ejecucion_Construccion!E$2:E$169,'Conteo Resumen'!B22)</f>
        <v>9</v>
      </c>
      <c r="I22" s="1">
        <f>COUNTIF(Operación_Construcción!E$2:E$9,'Conteo Resumen'!B22)</f>
        <v>0</v>
      </c>
      <c r="J22" s="22">
        <f t="shared" si="0"/>
        <v>0.12162162162162163</v>
      </c>
      <c r="K22" s="22">
        <f t="shared" si="1"/>
        <v>3.6885245901639344E-2</v>
      </c>
      <c r="L22" s="22">
        <f t="shared" si="2"/>
        <v>5.3571428571428568E-2</v>
      </c>
      <c r="M22" s="22">
        <f t="shared" si="3"/>
        <v>0</v>
      </c>
      <c r="N22" s="36">
        <f t="shared" si="4"/>
        <v>27</v>
      </c>
    </row>
    <row r="23" spans="1:14" ht="28.8" x14ac:dyDescent="0.3">
      <c r="A23" s="1">
        <v>22</v>
      </c>
      <c r="B23" s="32" t="s">
        <v>241</v>
      </c>
      <c r="C23" s="32" t="s">
        <v>260</v>
      </c>
      <c r="D23" s="3"/>
      <c r="E23" s="3">
        <v>1</v>
      </c>
      <c r="F23" s="1">
        <f>COUNTIF(Instalacion_Finalizacion!D$2:D$75,'Conteo Resumen'!B23)</f>
        <v>2</v>
      </c>
      <c r="G23" s="1">
        <f>COUNTIF(Ejecucion_Conservacion!D$2:D$248,'Conteo Resumen'!B23)</f>
        <v>11</v>
      </c>
      <c r="H23" s="1">
        <f>COUNTIF(Ejecucion_Construccion!E$2:E$169,'Conteo Resumen'!B23)</f>
        <v>2</v>
      </c>
      <c r="I23" s="1">
        <f>COUNTIF(Operación_Construcción!E$2:E$9,'Conteo Resumen'!B23)</f>
        <v>0</v>
      </c>
      <c r="J23" s="22">
        <f t="shared" si="0"/>
        <v>2.7027027027027029E-2</v>
      </c>
      <c r="K23" s="22">
        <f t="shared" si="1"/>
        <v>4.5081967213114756E-2</v>
      </c>
      <c r="L23" s="22">
        <f t="shared" si="2"/>
        <v>1.1904761904761904E-2</v>
      </c>
      <c r="M23" s="22">
        <f t="shared" si="3"/>
        <v>0</v>
      </c>
      <c r="N23" s="36">
        <f t="shared" si="4"/>
        <v>15</v>
      </c>
    </row>
    <row r="24" spans="1:14" ht="28.8" x14ac:dyDescent="0.3">
      <c r="A24" s="1">
        <v>23</v>
      </c>
      <c r="B24" s="32" t="s">
        <v>113</v>
      </c>
      <c r="C24" s="32" t="s">
        <v>256</v>
      </c>
      <c r="D24" s="3"/>
      <c r="E24" s="3">
        <v>1</v>
      </c>
      <c r="F24" s="1">
        <f>COUNTIF(Instalacion_Finalizacion!D$2:D$75,'Conteo Resumen'!B24)</f>
        <v>2</v>
      </c>
      <c r="G24" s="1">
        <f>COUNTIF(Ejecucion_Conservacion!D$2:D$248,'Conteo Resumen'!B24)</f>
        <v>9</v>
      </c>
      <c r="H24" s="1">
        <f>COUNTIF(Ejecucion_Construccion!E$2:E$169,'Conteo Resumen'!B24)</f>
        <v>2</v>
      </c>
      <c r="I24" s="1">
        <f>COUNTIF(Operación_Construcción!E$2:E$9,'Conteo Resumen'!B24)</f>
        <v>0</v>
      </c>
      <c r="J24" s="22">
        <f t="shared" si="0"/>
        <v>2.7027027027027029E-2</v>
      </c>
      <c r="K24" s="22">
        <f t="shared" si="1"/>
        <v>3.6885245901639344E-2</v>
      </c>
      <c r="L24" s="22">
        <f t="shared" si="2"/>
        <v>1.1904761904761904E-2</v>
      </c>
      <c r="M24" s="22">
        <f t="shared" si="3"/>
        <v>0</v>
      </c>
      <c r="N24" s="36">
        <f t="shared" si="4"/>
        <v>13</v>
      </c>
    </row>
    <row r="25" spans="1:14" ht="28.8" x14ac:dyDescent="0.3">
      <c r="A25">
        <v>24</v>
      </c>
      <c r="B25" s="39" t="s">
        <v>242</v>
      </c>
      <c r="C25" s="39" t="s">
        <v>264</v>
      </c>
      <c r="D25" s="40">
        <v>1</v>
      </c>
      <c r="E25" s="40"/>
      <c r="F25" s="41">
        <f>COUNTIF(Instalacion_Finalizacion!D$2:D$75,'Conteo Resumen'!B25)</f>
        <v>2</v>
      </c>
      <c r="G25" s="41">
        <f>COUNTIF(Ejecucion_Conservacion!D$2:D$248,'Conteo Resumen'!B25)</f>
        <v>9</v>
      </c>
      <c r="H25" s="41">
        <f>COUNTIF(Ejecucion_Construccion!E$2:E$169,'Conteo Resumen'!B25)</f>
        <v>2</v>
      </c>
      <c r="I25" s="41">
        <f>COUNTIF(Operación_Construcción!E$2:E$9,'Conteo Resumen'!B25)</f>
        <v>0</v>
      </c>
      <c r="J25" s="42">
        <f t="shared" si="0"/>
        <v>2.7027027027027029E-2</v>
      </c>
      <c r="K25" s="42">
        <f t="shared" si="1"/>
        <v>3.6885245901639344E-2</v>
      </c>
      <c r="L25" s="42">
        <f t="shared" si="2"/>
        <v>1.1904761904761904E-2</v>
      </c>
      <c r="M25" s="42">
        <f t="shared" si="3"/>
        <v>0</v>
      </c>
      <c r="N25" s="43">
        <f t="shared" si="4"/>
        <v>13</v>
      </c>
    </row>
    <row r="26" spans="1:14" ht="28.8" x14ac:dyDescent="0.3">
      <c r="A26">
        <v>25</v>
      </c>
      <c r="B26" s="32" t="s">
        <v>115</v>
      </c>
      <c r="C26" s="33" t="s">
        <v>263</v>
      </c>
      <c r="D26" s="3">
        <v>1</v>
      </c>
      <c r="E26" s="3"/>
      <c r="F26" s="1">
        <f>COUNTIF(Instalacion_Finalizacion!D$2:D$75,'Conteo Resumen'!B26)</f>
        <v>2</v>
      </c>
      <c r="G26" s="1">
        <f>COUNTIF(Ejecucion_Conservacion!D$2:D$248,'Conteo Resumen'!B26)</f>
        <v>9</v>
      </c>
      <c r="H26" s="1">
        <f>COUNTIF(Ejecucion_Construccion!E$2:E$169,'Conteo Resumen'!B26)</f>
        <v>2</v>
      </c>
      <c r="I26" s="1">
        <f>COUNTIF(Operación_Construcción!E$2:E$9,'Conteo Resumen'!B26)</f>
        <v>0</v>
      </c>
      <c r="J26" s="22">
        <f t="shared" si="0"/>
        <v>2.7027027027027029E-2</v>
      </c>
      <c r="K26" s="22">
        <f t="shared" si="1"/>
        <v>3.6885245901639344E-2</v>
      </c>
      <c r="L26" s="22">
        <f t="shared" si="2"/>
        <v>1.1904761904761904E-2</v>
      </c>
      <c r="M26" s="22">
        <f t="shared" si="3"/>
        <v>0</v>
      </c>
      <c r="N26" s="36">
        <f t="shared" si="4"/>
        <v>13</v>
      </c>
    </row>
    <row r="27" spans="1:14" x14ac:dyDescent="0.3">
      <c r="A27" s="1">
        <v>26</v>
      </c>
      <c r="B27" s="32" t="s">
        <v>119</v>
      </c>
      <c r="C27" s="32" t="s">
        <v>270</v>
      </c>
      <c r="D27" s="3"/>
      <c r="E27" s="3">
        <v>1</v>
      </c>
      <c r="F27" s="1">
        <f>COUNTIF(Instalacion_Finalizacion!D$2:D$75,'Conteo Resumen'!B27)</f>
        <v>1</v>
      </c>
      <c r="G27" s="1">
        <f>COUNTIF(Ejecucion_Conservacion!D$2:D$248,'Conteo Resumen'!B27)</f>
        <v>2</v>
      </c>
      <c r="H27" s="1">
        <f>COUNTIF(Ejecucion_Construccion!E$2:E$169,'Conteo Resumen'!B27)</f>
        <v>0</v>
      </c>
      <c r="I27" s="1">
        <f>COUNTIF(Operación_Construcción!E$2:E$9,'Conteo Resumen'!B27)</f>
        <v>0</v>
      </c>
      <c r="J27" s="22">
        <f t="shared" si="0"/>
        <v>1.3513513513513514E-2</v>
      </c>
      <c r="K27" s="22">
        <f t="shared" si="1"/>
        <v>8.1967213114754103E-3</v>
      </c>
      <c r="L27" s="22">
        <f t="shared" si="2"/>
        <v>0</v>
      </c>
      <c r="M27" s="22">
        <f t="shared" si="3"/>
        <v>0</v>
      </c>
      <c r="N27" s="36">
        <f t="shared" si="4"/>
        <v>3</v>
      </c>
    </row>
    <row r="28" spans="1:14" x14ac:dyDescent="0.3">
      <c r="A28">
        <v>27</v>
      </c>
      <c r="B28" s="32" t="s">
        <v>117</v>
      </c>
      <c r="C28" s="45" t="s">
        <v>268</v>
      </c>
      <c r="D28" s="40">
        <v>1</v>
      </c>
      <c r="E28" s="40"/>
      <c r="F28" s="41">
        <f>COUNTIF(Instalacion_Finalizacion!D$2:D$75,'Conteo Resumen'!B28)</f>
        <v>1</v>
      </c>
      <c r="G28" s="41">
        <f>COUNTIF(Ejecucion_Conservacion!D$2:D$248,'Conteo Resumen'!B28)</f>
        <v>1</v>
      </c>
      <c r="H28" s="41">
        <f>COUNTIF(Ejecucion_Construccion!E$2:E$169,'Conteo Resumen'!B28)</f>
        <v>0</v>
      </c>
      <c r="I28" s="41">
        <f>COUNTIF(Operación_Construcción!E$2:E$9,'Conteo Resumen'!B28)</f>
        <v>0</v>
      </c>
      <c r="J28" s="42">
        <f t="shared" si="0"/>
        <v>1.3513513513513514E-2</v>
      </c>
      <c r="K28" s="42">
        <f t="shared" si="1"/>
        <v>4.0983606557377051E-3</v>
      </c>
      <c r="L28" s="42">
        <f t="shared" si="2"/>
        <v>0</v>
      </c>
      <c r="M28" s="42">
        <f t="shared" si="3"/>
        <v>0</v>
      </c>
      <c r="N28" s="43">
        <f t="shared" si="4"/>
        <v>2</v>
      </c>
    </row>
    <row r="29" spans="1:14" ht="28.8" x14ac:dyDescent="0.3">
      <c r="A29" s="1">
        <v>28</v>
      </c>
      <c r="B29" s="32" t="s">
        <v>118</v>
      </c>
      <c r="C29" s="32" t="s">
        <v>269</v>
      </c>
      <c r="D29" s="3"/>
      <c r="E29" s="3">
        <v>1</v>
      </c>
      <c r="F29" s="1">
        <f>COUNTIF(Instalacion_Finalizacion!D$2:D$75,'Conteo Resumen'!B29)</f>
        <v>5</v>
      </c>
      <c r="G29" s="1">
        <f>COUNTIF(Ejecucion_Conservacion!D$2:D$248,'Conteo Resumen'!B29)</f>
        <v>6</v>
      </c>
      <c r="H29" s="1">
        <f>COUNTIF(Ejecucion_Construccion!E$2:E$169,'Conteo Resumen'!B29)</f>
        <v>4</v>
      </c>
      <c r="I29" s="1">
        <f>COUNTIF(Operación_Construcción!E$2:E$9,'Conteo Resumen'!B29)</f>
        <v>0</v>
      </c>
      <c r="J29" s="22">
        <f t="shared" si="0"/>
        <v>6.7567567567567571E-2</v>
      </c>
      <c r="K29" s="22">
        <f t="shared" si="1"/>
        <v>2.4590163934426229E-2</v>
      </c>
      <c r="L29" s="22">
        <f t="shared" si="2"/>
        <v>2.3809523809523808E-2</v>
      </c>
      <c r="M29" s="22">
        <f t="shared" si="3"/>
        <v>0</v>
      </c>
      <c r="N29" s="36">
        <f t="shared" si="4"/>
        <v>15</v>
      </c>
    </row>
    <row r="30" spans="1:14" ht="43.2" x14ac:dyDescent="0.3">
      <c r="A30">
        <v>29</v>
      </c>
      <c r="B30" s="32" t="s">
        <v>116</v>
      </c>
      <c r="C30" s="39" t="s">
        <v>267</v>
      </c>
      <c r="D30" s="40">
        <v>1</v>
      </c>
      <c r="E30" s="40"/>
      <c r="F30" s="41">
        <f>COUNTIF(Instalacion_Finalizacion!D$2:D$75,'Conteo Resumen'!B30)</f>
        <v>0</v>
      </c>
      <c r="G30" s="41">
        <f>COUNTIF(Ejecucion_Conservacion!D$2:D$248,'Conteo Resumen'!B30)</f>
        <v>3</v>
      </c>
      <c r="H30" s="41">
        <f>COUNTIF(Ejecucion_Construccion!E$2:E$169,'Conteo Resumen'!B30)</f>
        <v>0</v>
      </c>
      <c r="I30" s="41">
        <f>COUNTIF(Operación_Construcción!E$2:E$9,'Conteo Resumen'!B30)</f>
        <v>0</v>
      </c>
      <c r="J30" s="42">
        <f t="shared" si="0"/>
        <v>0</v>
      </c>
      <c r="K30" s="42">
        <f t="shared" si="1"/>
        <v>1.2295081967213115E-2</v>
      </c>
      <c r="L30" s="42">
        <f t="shared" si="2"/>
        <v>0</v>
      </c>
      <c r="M30" s="42">
        <f t="shared" si="3"/>
        <v>0</v>
      </c>
      <c r="N30" s="43">
        <f t="shared" si="4"/>
        <v>3</v>
      </c>
    </row>
    <row r="31" spans="1:14" x14ac:dyDescent="0.3">
      <c r="F31" s="37">
        <f>SUM(F2:F29)</f>
        <v>74</v>
      </c>
      <c r="G31" s="37">
        <f>SUM(G2:G29)</f>
        <v>244</v>
      </c>
      <c r="H31" s="37">
        <f>SUM(H2:H29)</f>
        <v>168</v>
      </c>
      <c r="I31" s="37">
        <f>SUM(I2:I29)</f>
        <v>8</v>
      </c>
      <c r="J31" s="38">
        <f>SUM(J2:J30)</f>
        <v>0.99999999999999956</v>
      </c>
      <c r="K31" s="38">
        <f t="shared" ref="K31:M31" si="5">SUM(K2:K30)</f>
        <v>1.012295081967213</v>
      </c>
      <c r="L31" s="38">
        <f t="shared" si="5"/>
        <v>0.99999999999999989</v>
      </c>
      <c r="M31" s="38">
        <f t="shared" si="5"/>
        <v>1</v>
      </c>
      <c r="N31" s="36">
        <f t="shared" si="4"/>
        <v>494</v>
      </c>
    </row>
  </sheetData>
  <autoFilter ref="B1:N31" xr:uid="{07CD5805-4A14-4BAE-B9ED-D5BAAFA103CC}">
    <sortState xmlns:xlrd2="http://schemas.microsoft.com/office/spreadsheetml/2017/richdata2" ref="B2:N31">
      <sortCondition ref="B1:B30"/>
    </sortState>
  </autoFilter>
  <conditionalFormatting sqref="D2:E25">
    <cfRule type="iconSet" priority="7">
      <iconSet iconSet="5Quarters">
        <cfvo type="percent" val="0"/>
        <cfvo type="percent" val="20"/>
        <cfvo type="percent" val="40"/>
        <cfvo type="percent" val="60"/>
        <cfvo type="percent" val="80"/>
      </iconSet>
    </cfRule>
  </conditionalFormatting>
  <conditionalFormatting sqref="D26:E26">
    <cfRule type="iconSet" priority="4">
      <iconSet iconSet="5Quarters">
        <cfvo type="percent" val="0"/>
        <cfvo type="percent" val="20"/>
        <cfvo type="percent" val="40"/>
        <cfvo type="percent" val="60"/>
        <cfvo type="percent" val="80"/>
      </iconSet>
    </cfRule>
  </conditionalFormatting>
  <conditionalFormatting sqref="D28:E28">
    <cfRule type="iconSet" priority="3">
      <iconSet iconSet="5Quarters">
        <cfvo type="percent" val="0"/>
        <cfvo type="percent" val="20"/>
        <cfvo type="percent" val="40"/>
        <cfvo type="percent" val="60"/>
        <cfvo type="percent" val="80"/>
      </iconSet>
    </cfRule>
  </conditionalFormatting>
  <conditionalFormatting sqref="D29:E30">
    <cfRule type="iconSet" priority="2">
      <iconSet iconSet="5Quarters">
        <cfvo type="percent" val="0"/>
        <cfvo type="percent" val="20"/>
        <cfvo type="percent" val="40"/>
        <cfvo type="percent" val="60"/>
        <cfvo type="percent" val="80"/>
      </iconSet>
    </cfRule>
  </conditionalFormatting>
  <conditionalFormatting sqref="E27">
    <cfRule type="iconSet" priority="1">
      <iconSet iconSet="5Quarters">
        <cfvo type="percent" val="0"/>
        <cfvo type="percent" val="20"/>
        <cfvo type="percent" val="40"/>
        <cfvo type="percent" val="60"/>
        <cfvo type="percent" val="80"/>
      </iconSet>
    </cfRule>
  </conditionalFormatting>
  <conditionalFormatting sqref="J2:M30">
    <cfRule type="colorScale" priority="5">
      <colorScale>
        <cfvo type="min"/>
        <cfvo type="max"/>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E89B4-92EF-4F6C-9143-7955DFA16BF8}">
  <dimension ref="A1:C30"/>
  <sheetViews>
    <sheetView topLeftCell="A5" zoomScale="80" zoomScaleNormal="80" workbookViewId="0">
      <selection activeCell="G10" sqref="G10"/>
    </sheetView>
  </sheetViews>
  <sheetFormatPr defaultColWidth="10.88671875" defaultRowHeight="14.4" x14ac:dyDescent="0.3"/>
  <cols>
    <col min="2" max="2" width="39.44140625" customWidth="1"/>
    <col min="3" max="3" width="68.21875" customWidth="1"/>
  </cols>
  <sheetData>
    <row r="1" spans="1:3" x14ac:dyDescent="0.3">
      <c r="A1" s="1" t="s">
        <v>107</v>
      </c>
      <c r="B1" s="1" t="s">
        <v>244</v>
      </c>
      <c r="C1" s="1" t="s">
        <v>245</v>
      </c>
    </row>
    <row r="2" spans="1:3" ht="28.8" x14ac:dyDescent="0.3">
      <c r="A2" s="1">
        <v>1</v>
      </c>
      <c r="B2" s="32" t="s">
        <v>239</v>
      </c>
      <c r="C2" s="32" t="s">
        <v>280</v>
      </c>
    </row>
    <row r="3" spans="1:3" ht="28.8" x14ac:dyDescent="0.3">
      <c r="A3" s="1">
        <v>2</v>
      </c>
      <c r="B3" s="32" t="s">
        <v>240</v>
      </c>
      <c r="C3" s="32" t="s">
        <v>257</v>
      </c>
    </row>
    <row r="4" spans="1:3" ht="28.8" x14ac:dyDescent="0.3">
      <c r="A4" s="1">
        <v>3</v>
      </c>
      <c r="B4" s="32" t="s">
        <v>111</v>
      </c>
      <c r="C4" s="32" t="s">
        <v>251</v>
      </c>
    </row>
    <row r="5" spans="1:3" ht="28.8" x14ac:dyDescent="0.3">
      <c r="A5" s="1">
        <v>4</v>
      </c>
      <c r="B5" s="32" t="s">
        <v>105</v>
      </c>
      <c r="C5" s="32" t="s">
        <v>258</v>
      </c>
    </row>
    <row r="6" spans="1:3" ht="28.8" x14ac:dyDescent="0.3">
      <c r="A6" s="1">
        <v>5</v>
      </c>
      <c r="B6" s="32" t="s">
        <v>233</v>
      </c>
      <c r="C6" s="32" t="s">
        <v>276</v>
      </c>
    </row>
    <row r="7" spans="1:3" x14ac:dyDescent="0.3">
      <c r="A7" s="1">
        <v>6</v>
      </c>
      <c r="B7" s="32" t="s">
        <v>114</v>
      </c>
      <c r="C7" s="32" t="s">
        <v>259</v>
      </c>
    </row>
    <row r="8" spans="1:3" ht="43.2" x14ac:dyDescent="0.3">
      <c r="A8" s="1">
        <v>7</v>
      </c>
      <c r="B8" s="32" t="s">
        <v>284</v>
      </c>
      <c r="C8" s="32" t="s">
        <v>253</v>
      </c>
    </row>
    <row r="9" spans="1:3" ht="28.8" x14ac:dyDescent="0.3">
      <c r="A9" s="1">
        <v>8</v>
      </c>
      <c r="B9" s="32" t="s">
        <v>254</v>
      </c>
      <c r="C9" s="32" t="s">
        <v>255</v>
      </c>
    </row>
    <row r="10" spans="1:3" ht="28.8" x14ac:dyDescent="0.3">
      <c r="A10" s="1">
        <v>9</v>
      </c>
      <c r="B10" s="32" t="s">
        <v>236</v>
      </c>
      <c r="C10" s="32" t="s">
        <v>278</v>
      </c>
    </row>
    <row r="11" spans="1:3" ht="57.6" x14ac:dyDescent="0.3">
      <c r="A11" s="1">
        <v>10</v>
      </c>
      <c r="B11" s="32" t="s">
        <v>249</v>
      </c>
      <c r="C11" s="32" t="s">
        <v>250</v>
      </c>
    </row>
    <row r="12" spans="1:3" x14ac:dyDescent="0.3">
      <c r="A12" s="1">
        <v>11</v>
      </c>
      <c r="B12" s="32" t="s">
        <v>103</v>
      </c>
      <c r="C12" s="32" t="s">
        <v>248</v>
      </c>
    </row>
    <row r="13" spans="1:3" x14ac:dyDescent="0.3">
      <c r="A13" s="1">
        <v>12</v>
      </c>
      <c r="B13" s="32" t="s">
        <v>274</v>
      </c>
      <c r="C13" s="32" t="s">
        <v>275</v>
      </c>
    </row>
    <row r="14" spans="1:3" ht="43.2" x14ac:dyDescent="0.3">
      <c r="A14" s="1">
        <v>13</v>
      </c>
      <c r="B14" s="32" t="s">
        <v>104</v>
      </c>
      <c r="C14" s="32" t="s">
        <v>273</v>
      </c>
    </row>
    <row r="15" spans="1:3" ht="28.8" x14ac:dyDescent="0.3">
      <c r="A15" s="1">
        <v>14</v>
      </c>
      <c r="B15" s="32" t="s">
        <v>271</v>
      </c>
      <c r="C15" s="32" t="s">
        <v>272</v>
      </c>
    </row>
    <row r="16" spans="1:3" x14ac:dyDescent="0.3">
      <c r="A16" s="1">
        <v>15</v>
      </c>
      <c r="B16" s="32" t="s">
        <v>246</v>
      </c>
      <c r="C16" s="32" t="s">
        <v>279</v>
      </c>
    </row>
    <row r="17" spans="1:3" x14ac:dyDescent="0.3">
      <c r="A17" s="1">
        <v>16</v>
      </c>
      <c r="B17" s="32" t="s">
        <v>235</v>
      </c>
      <c r="C17" s="32" t="s">
        <v>277</v>
      </c>
    </row>
    <row r="18" spans="1:3" ht="28.8" x14ac:dyDescent="0.3">
      <c r="A18" s="1">
        <v>17</v>
      </c>
      <c r="B18" s="32" t="s">
        <v>234</v>
      </c>
      <c r="C18" s="32" t="s">
        <v>237</v>
      </c>
    </row>
    <row r="19" spans="1:3" ht="43.2" x14ac:dyDescent="0.3">
      <c r="A19" s="1">
        <v>18</v>
      </c>
      <c r="B19" s="32" t="s">
        <v>261</v>
      </c>
      <c r="C19" s="32" t="s">
        <v>262</v>
      </c>
    </row>
    <row r="20" spans="1:3" ht="28.8" x14ac:dyDescent="0.3">
      <c r="A20" s="1">
        <v>19</v>
      </c>
      <c r="B20" s="32" t="s">
        <v>243</v>
      </c>
      <c r="C20" s="32" t="s">
        <v>265</v>
      </c>
    </row>
    <row r="21" spans="1:3" ht="28.8" x14ac:dyDescent="0.3">
      <c r="A21" s="1">
        <v>20</v>
      </c>
      <c r="B21" s="32" t="s">
        <v>238</v>
      </c>
      <c r="C21" s="32" t="s">
        <v>266</v>
      </c>
    </row>
    <row r="22" spans="1:3" ht="28.8" x14ac:dyDescent="0.3">
      <c r="A22" s="1">
        <v>21</v>
      </c>
      <c r="B22" s="32" t="s">
        <v>112</v>
      </c>
      <c r="C22" s="32" t="s">
        <v>252</v>
      </c>
    </row>
    <row r="23" spans="1:3" ht="28.8" x14ac:dyDescent="0.3">
      <c r="A23" s="1">
        <v>22</v>
      </c>
      <c r="B23" s="32" t="s">
        <v>241</v>
      </c>
      <c r="C23" s="32" t="s">
        <v>260</v>
      </c>
    </row>
    <row r="24" spans="1:3" ht="28.8" x14ac:dyDescent="0.3">
      <c r="A24" s="1">
        <v>23</v>
      </c>
      <c r="B24" s="32" t="s">
        <v>113</v>
      </c>
      <c r="C24" s="32" t="s">
        <v>256</v>
      </c>
    </row>
    <row r="25" spans="1:3" ht="43.2" x14ac:dyDescent="0.3">
      <c r="A25" s="1">
        <v>24</v>
      </c>
      <c r="B25" s="32" t="s">
        <v>242</v>
      </c>
      <c r="C25" s="32" t="s">
        <v>264</v>
      </c>
    </row>
    <row r="26" spans="1:3" ht="28.8" x14ac:dyDescent="0.3">
      <c r="A26" s="1">
        <v>25</v>
      </c>
      <c r="B26" s="32" t="s">
        <v>115</v>
      </c>
      <c r="C26" s="32" t="s">
        <v>263</v>
      </c>
    </row>
    <row r="27" spans="1:3" x14ac:dyDescent="0.3">
      <c r="A27" s="1">
        <v>26</v>
      </c>
      <c r="B27" s="32" t="s">
        <v>119</v>
      </c>
      <c r="C27" s="32" t="s">
        <v>270</v>
      </c>
    </row>
    <row r="28" spans="1:3" x14ac:dyDescent="0.3">
      <c r="A28" s="1">
        <v>27</v>
      </c>
      <c r="B28" s="32" t="s">
        <v>117</v>
      </c>
      <c r="C28" s="32" t="s">
        <v>268</v>
      </c>
    </row>
    <row r="29" spans="1:3" ht="28.8" x14ac:dyDescent="0.3">
      <c r="A29" s="1">
        <v>28</v>
      </c>
      <c r="B29" s="32" t="s">
        <v>118</v>
      </c>
      <c r="C29" s="32" t="s">
        <v>269</v>
      </c>
    </row>
    <row r="30" spans="1:3" ht="57.6" x14ac:dyDescent="0.3">
      <c r="A30" s="1">
        <v>29</v>
      </c>
      <c r="B30" s="32" t="s">
        <v>116</v>
      </c>
      <c r="C30" s="32" t="s">
        <v>267</v>
      </c>
    </row>
  </sheetData>
  <autoFilter ref="B1:C30" xr:uid="{DB4E89B4-92EF-4F6C-9143-7955DFA16BF8}">
    <sortState xmlns:xlrd2="http://schemas.microsoft.com/office/spreadsheetml/2017/richdata2" ref="B2:C30">
      <sortCondition ref="B1:B30"/>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2E5D1A3BE177640AF9BBFDEE379B492" ma:contentTypeVersion="15" ma:contentTypeDescription="Crear nuevo documento." ma:contentTypeScope="" ma:versionID="f442f72e7d7e8a7ab512ab11bbfed999">
  <xsd:schema xmlns:xsd="http://www.w3.org/2001/XMLSchema" xmlns:xs="http://www.w3.org/2001/XMLSchema" xmlns:p="http://schemas.microsoft.com/office/2006/metadata/properties" xmlns:ns2="f10efff3-a42e-4f4b-bf71-c5340930bde5" xmlns:ns3="4f3e4d95-ddd6-49b4-9424-b5e0e382f61a" targetNamespace="http://schemas.microsoft.com/office/2006/metadata/properties" ma:root="true" ma:fieldsID="407ee3e090af225d3ca14a7ebb984f86" ns2:_="" ns3:_="">
    <xsd:import namespace="f10efff3-a42e-4f4b-bf71-c5340930bde5"/>
    <xsd:import namespace="4f3e4d95-ddd6-49b4-9424-b5e0e382f6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efff3-a42e-4f4b-bf71-c5340930b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62f0dbd7-f940-49bd-8720-2bbe133a983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3e4d95-ddd6-49b4-9424-b5e0e382f61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38de16b-6711-4235-9091-6eb3fe127198}" ma:internalName="TaxCatchAll" ma:showField="CatchAllData" ma:web="4f3e4d95-ddd6-49b4-9424-b5e0e382f6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3e4d95-ddd6-49b4-9424-b5e0e382f61a" xsi:nil="true"/>
    <lcf76f155ced4ddcb4097134ff3c332f xmlns="f10efff3-a42e-4f4b-bf71-c5340930bde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4ADF8B-BCBC-4CB5-91B9-97CAA0E1DDE1}"/>
</file>

<file path=customXml/itemProps2.xml><?xml version="1.0" encoding="utf-8"?>
<ds:datastoreItem xmlns:ds="http://schemas.openxmlformats.org/officeDocument/2006/customXml" ds:itemID="{810325C9-D8E6-4042-99D2-2DA9184DA09C}"/>
</file>

<file path=customXml/itemProps3.xml><?xml version="1.0" encoding="utf-8"?>
<ds:datastoreItem xmlns:ds="http://schemas.openxmlformats.org/officeDocument/2006/customXml" ds:itemID="{A6D92342-9EE4-495C-87D4-F1BD6CEC07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Instalacion_Finalizacion</vt:lpstr>
      <vt:lpstr>Ejecucion_Conservacion</vt:lpstr>
      <vt:lpstr>Ejecucion_Construccion</vt:lpstr>
      <vt:lpstr>Operación_Construcción</vt:lpstr>
      <vt:lpstr>Conteo Resumen</vt:lpstr>
      <vt:lpstr>Listado AA 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Teresita Scheuch</dc:creator>
  <cp:keywords/>
  <dc:description/>
  <cp:lastModifiedBy>Flavio Sciaraffia</cp:lastModifiedBy>
  <cp:revision/>
  <dcterms:created xsi:type="dcterms:W3CDTF">2023-12-28T17:12:38Z</dcterms:created>
  <dcterms:modified xsi:type="dcterms:W3CDTF">2024-12-09T15:42:19Z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0x01010042E5D1A3BE177640AF9BBFDEE379B492</vt:lpwstr>
  </property>
</Properties>
</file>